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30" windowWidth="20115" windowHeight="7515" firstSheet="26" activeTab="30"/>
  </bookViews>
  <sheets>
    <sheet name="NERACA " sheetId="19" r:id="rId1"/>
    <sheet name="LRA  13" sheetId="37" r:id="rId2"/>
    <sheet name="LRA 64" sheetId="38" r:id="rId3"/>
    <sheet name="LRA SAP " sheetId="18" r:id="rId4"/>
    <sheet name="LO " sheetId="20" r:id="rId5"/>
    <sheet name="LPE" sheetId="21" r:id="rId6"/>
    <sheet name="Lamp 1a" sheetId="1" r:id="rId7"/>
    <sheet name="Lamp2" sheetId="4" r:id="rId8"/>
    <sheet name="Lamp5" sheetId="39" r:id="rId9"/>
    <sheet name="Lamp6" sheetId="40" r:id="rId10"/>
    <sheet name="Lamp7" sheetId="27" r:id="rId11"/>
    <sheet name="Lamp8" sheetId="7" r:id="rId12"/>
    <sheet name="Lamp9" sheetId="8" r:id="rId13"/>
    <sheet name="Lamp10" sheetId="44" r:id="rId14"/>
    <sheet name="Lamp11" sheetId="9" r:id="rId15"/>
    <sheet name="Lamp12" sheetId="51" r:id="rId16"/>
    <sheet name="Lamp13" sheetId="10" r:id="rId17"/>
    <sheet name="Lamp 14 " sheetId="43" r:id="rId18"/>
    <sheet name="Lamp15" sheetId="11" r:id="rId19"/>
    <sheet name="Lamp16" sheetId="49" r:id="rId20"/>
    <sheet name="Lamp19" sheetId="53" r:id="rId21"/>
    <sheet name="Lamp20" sheetId="52" r:id="rId22"/>
    <sheet name="Lamp21" sheetId="50" r:id="rId23"/>
    <sheet name="Lamp22" sheetId="25" r:id="rId24"/>
    <sheet name="Lamp23" sheetId="13" r:id="rId25"/>
    <sheet name="Lamp24" sheetId="14" r:id="rId26"/>
    <sheet name="Lamp 26.a" sheetId="31" r:id="rId27"/>
    <sheet name="Lamp 26.b" sheetId="32" r:id="rId28"/>
    <sheet name="Lamp 27 Penjelasan LO  " sheetId="47" r:id="rId29"/>
    <sheet name="Lamp 28 JPENYESUAIAN 2019" sheetId="46" r:id="rId30"/>
    <sheet name="RekapitulasiPenyesuaian19" sheetId="48" r:id="rId31"/>
    <sheet name="Sheet2" sheetId="2" r:id="rId32"/>
    <sheet name="Sheet3" sheetId="3" r:id="rId33"/>
  </sheets>
  <externalReferences>
    <externalReference r:id="rId34"/>
    <externalReference r:id="rId35"/>
  </externalReferences>
  <definedNames>
    <definedName name="_xlnm.Print_Area" localSheetId="17">'Lamp 14 '!$B$1:$N$25</definedName>
    <definedName name="_xlnm.Print_Area" localSheetId="6">'Lamp 1a'!$A$1:$C$43</definedName>
    <definedName name="_xlnm.Print_Area" localSheetId="26">'Lamp 26.a'!$A$1:$K$43</definedName>
    <definedName name="_xlnm.Print_Area" localSheetId="27">'Lamp 26.b'!$A$1:$K$39</definedName>
    <definedName name="_xlnm.Print_Area" localSheetId="28">'Lamp 27 Penjelasan LO  '!$B$1:$L$49</definedName>
    <definedName name="_xlnm.Print_Area" localSheetId="29">'Lamp 28 JPENYESUAIAN 2019'!$B$1:$I$108</definedName>
    <definedName name="_xlnm.Print_Area" localSheetId="13">Lamp10!$B$1:$F$23</definedName>
    <definedName name="_xlnm.Print_Area" localSheetId="14">Lamp11!$B$1:$G$24</definedName>
    <definedName name="_xlnm.Print_Area" localSheetId="15">Lamp12!$A$1:$O$34</definedName>
    <definedName name="_xlnm.Print_Area" localSheetId="16">Lamp13!$A$1:$G$21</definedName>
    <definedName name="_xlnm.Print_Area" localSheetId="18">Lamp15!$C$1:$U$25</definedName>
    <definedName name="_xlnm.Print_Area" localSheetId="19">Lamp16!$A$1:$I$80</definedName>
    <definedName name="_xlnm.Print_Area" localSheetId="20">Lamp19!$A$1:$F$28</definedName>
    <definedName name="_xlnm.Print_Area" localSheetId="7">Lamp2!$B$1:$G$25</definedName>
    <definedName name="_xlnm.Print_Area" localSheetId="22">Lamp21!$A$1:$N$54</definedName>
    <definedName name="_xlnm.Print_Area" localSheetId="23">Lamp22!$A$1:$J$32</definedName>
    <definedName name="_xlnm.Print_Area" localSheetId="24">Lamp23!$A$1:$I$40</definedName>
    <definedName name="_xlnm.Print_Area" localSheetId="25">Lamp24!$A$1:$J$28</definedName>
    <definedName name="_xlnm.Print_Area" localSheetId="8">Lamp5!$B$1:$G$27</definedName>
    <definedName name="_xlnm.Print_Area" localSheetId="9">Lamp6!$A$1:$J$27</definedName>
    <definedName name="_xlnm.Print_Area" localSheetId="10">Lamp7!$A$1:$H$29</definedName>
    <definedName name="_xlnm.Print_Area" localSheetId="11">Lamp8!$A$1:$H$29</definedName>
    <definedName name="_xlnm.Print_Area" localSheetId="12">Lamp9!$A$1:$H$30</definedName>
    <definedName name="_xlnm.Print_Area" localSheetId="4">'LO '!$B$1:$G$36</definedName>
    <definedName name="_xlnm.Print_Area" localSheetId="5">LPE!$A$1:$D$24</definedName>
    <definedName name="_xlnm.Print_Area" localSheetId="1">'LRA  13'!$C$1:$I$41</definedName>
    <definedName name="_xlnm.Print_Area" localSheetId="2">'LRA 64'!$B$1:$G$44</definedName>
    <definedName name="_xlnm.Print_Area" localSheetId="3">'LRA SAP '!$C$1:$F$42</definedName>
    <definedName name="_xlnm.Print_Area" localSheetId="0">'NERACA '!$B$4:$D$85</definedName>
    <definedName name="_xlnm.Print_Area" localSheetId="30">RekapitulasiPenyesuaian19!$A$1:$E$121</definedName>
    <definedName name="_xlnm.Print_Titles" localSheetId="29">'Lamp 28 JPENYESUAIAN 2019'!$7:$7</definedName>
    <definedName name="_xlnm.Print_Titles" localSheetId="19">Lamp16!$4:$5</definedName>
    <definedName name="_xlnm.Print_Titles" localSheetId="25">Lamp24!$10:$11</definedName>
    <definedName name="_xlnm.Print_Titles" localSheetId="30">RekapitulasiPenyesuaian19!$8:$8</definedName>
  </definedNames>
  <calcPr calcId="144525"/>
</workbook>
</file>

<file path=xl/calcChain.xml><?xml version="1.0" encoding="utf-8"?>
<calcChain xmlns="http://schemas.openxmlformats.org/spreadsheetml/2006/main">
  <c r="C40" i="19"/>
  <c r="B92" i="48" l="1"/>
  <c r="B52"/>
  <c r="G97" i="46"/>
  <c r="E18" i="53" l="1"/>
  <c r="D18"/>
  <c r="F13"/>
  <c r="C13"/>
  <c r="C18" s="1"/>
  <c r="F12"/>
  <c r="F10"/>
  <c r="F9"/>
  <c r="F18" l="1"/>
  <c r="J34" i="47" l="1"/>
  <c r="J35"/>
  <c r="J36"/>
  <c r="D48" i="19"/>
  <c r="E104" i="48"/>
  <c r="D89"/>
  <c r="E89"/>
  <c r="B81"/>
  <c r="E84"/>
  <c r="E83"/>
  <c r="D80"/>
  <c r="D79"/>
  <c r="D78"/>
  <c r="B76"/>
  <c r="B64"/>
  <c r="B63"/>
  <c r="B62"/>
  <c r="B61"/>
  <c r="E53"/>
  <c r="D53"/>
  <c r="B53"/>
  <c r="B89" s="1"/>
  <c r="B51"/>
  <c r="B50"/>
  <c r="B49"/>
  <c r="E49"/>
  <c r="E48"/>
  <c r="B48"/>
  <c r="B83" s="1"/>
  <c r="B47"/>
  <c r="B46"/>
  <c r="D45"/>
  <c r="B45"/>
  <c r="B79" s="1"/>
  <c r="E69" l="1"/>
  <c r="D69"/>
  <c r="G69" s="1"/>
  <c r="F9" i="52"/>
  <c r="G96" i="46" l="1"/>
  <c r="G39"/>
  <c r="K79"/>
  <c r="D37" i="47" l="1"/>
  <c r="D30"/>
  <c r="D19" s="1"/>
  <c r="E23" i="18"/>
  <c r="G41" i="48"/>
  <c r="G40"/>
  <c r="B66"/>
  <c r="B67"/>
  <c r="B65"/>
  <c r="B60"/>
  <c r="B59"/>
  <c r="B58"/>
  <c r="B57"/>
  <c r="B56"/>
  <c r="B44"/>
  <c r="B43"/>
  <c r="B42"/>
  <c r="B41"/>
  <c r="B40"/>
  <c r="B19"/>
  <c r="E35"/>
  <c r="D35"/>
  <c r="B33"/>
  <c r="B32"/>
  <c r="B31"/>
  <c r="B30"/>
  <c r="B29"/>
  <c r="B28"/>
  <c r="B102" s="1"/>
  <c r="B27"/>
  <c r="B26"/>
  <c r="B25"/>
  <c r="B22"/>
  <c r="B18"/>
  <c r="B17"/>
  <c r="B15"/>
  <c r="B14"/>
  <c r="B13"/>
  <c r="B11"/>
  <c r="B10"/>
  <c r="B9"/>
  <c r="B12"/>
  <c r="G35" l="1"/>
  <c r="K58" i="46" l="1"/>
  <c r="K53"/>
  <c r="H39" l="1"/>
  <c r="M21" i="51" l="1"/>
  <c r="L21"/>
  <c r="K21"/>
  <c r="J21"/>
  <c r="I21"/>
  <c r="G21"/>
  <c r="F21"/>
  <c r="E21"/>
  <c r="D21"/>
  <c r="C21"/>
  <c r="M20"/>
  <c r="L20"/>
  <c r="K20"/>
  <c r="J20"/>
  <c r="I20"/>
  <c r="G20"/>
  <c r="F20"/>
  <c r="E20"/>
  <c r="D20"/>
  <c r="C20"/>
  <c r="M19"/>
  <c r="L19"/>
  <c r="K19"/>
  <c r="J19"/>
  <c r="I19"/>
  <c r="G19"/>
  <c r="F19"/>
  <c r="E19"/>
  <c r="D19"/>
  <c r="C19"/>
  <c r="M18"/>
  <c r="L18"/>
  <c r="K18"/>
  <c r="J18"/>
  <c r="I18"/>
  <c r="G18"/>
  <c r="F18"/>
  <c r="E18"/>
  <c r="D18"/>
  <c r="C18"/>
  <c r="M17"/>
  <c r="L17"/>
  <c r="K17"/>
  <c r="J17"/>
  <c r="I17"/>
  <c r="G17"/>
  <c r="F17"/>
  <c r="E17"/>
  <c r="D17"/>
  <c r="C17"/>
  <c r="M16"/>
  <c r="L16"/>
  <c r="K16"/>
  <c r="J16"/>
  <c r="I16"/>
  <c r="G16"/>
  <c r="F16"/>
  <c r="E16"/>
  <c r="D16"/>
  <c r="C16"/>
  <c r="L15"/>
  <c r="K15"/>
  <c r="J15"/>
  <c r="I15"/>
  <c r="F15"/>
  <c r="E15"/>
  <c r="D15"/>
  <c r="C15"/>
  <c r="L14"/>
  <c r="K14"/>
  <c r="J14"/>
  <c r="I14"/>
  <c r="F14"/>
  <c r="E14"/>
  <c r="D14"/>
  <c r="C14"/>
  <c r="L13"/>
  <c r="K13"/>
  <c r="J13"/>
  <c r="I13"/>
  <c r="F13"/>
  <c r="E13"/>
  <c r="D13"/>
  <c r="C13"/>
  <c r="L12"/>
  <c r="K12"/>
  <c r="J12"/>
  <c r="I12"/>
  <c r="F12"/>
  <c r="E12"/>
  <c r="D12"/>
  <c r="C12"/>
  <c r="L11"/>
  <c r="K11"/>
  <c r="J11"/>
  <c r="I11"/>
  <c r="F11"/>
  <c r="E11"/>
  <c r="D11"/>
  <c r="C11"/>
  <c r="L10"/>
  <c r="L23" s="1"/>
  <c r="K10"/>
  <c r="J10"/>
  <c r="I10"/>
  <c r="F10"/>
  <c r="E10"/>
  <c r="D10"/>
  <c r="C10"/>
  <c r="M41" i="50"/>
  <c r="M38"/>
  <c r="M35"/>
  <c r="M33"/>
  <c r="M32"/>
  <c r="M31"/>
  <c r="M30"/>
  <c r="M29"/>
  <c r="M28"/>
  <c r="M27"/>
  <c r="M26"/>
  <c r="M25"/>
  <c r="M24"/>
  <c r="M23"/>
  <c r="M22"/>
  <c r="M21"/>
  <c r="M20"/>
  <c r="M19"/>
  <c r="M18"/>
  <c r="M11"/>
  <c r="M10"/>
  <c r="H21" i="51" l="1"/>
  <c r="F23"/>
  <c r="H19"/>
  <c r="N21"/>
  <c r="C23"/>
  <c r="H11"/>
  <c r="H12"/>
  <c r="H13"/>
  <c r="H14"/>
  <c r="H15"/>
  <c r="G23"/>
  <c r="N17"/>
  <c r="E23"/>
  <c r="K23"/>
  <c r="H17"/>
  <c r="N20"/>
  <c r="N10"/>
  <c r="N11"/>
  <c r="N12"/>
  <c r="I23"/>
  <c r="N14"/>
  <c r="N15"/>
  <c r="H16"/>
  <c r="H18"/>
  <c r="N19"/>
  <c r="D23"/>
  <c r="J23"/>
  <c r="N16"/>
  <c r="N18"/>
  <c r="M23"/>
  <c r="H20"/>
  <c r="N13"/>
  <c r="H10"/>
  <c r="M7" i="50"/>
  <c r="M44" s="1"/>
  <c r="M17"/>
  <c r="N23" i="51" l="1"/>
  <c r="H23"/>
  <c r="O23" s="1"/>
  <c r="O10"/>
  <c r="O11" s="1"/>
  <c r="O12" s="1"/>
  <c r="O13" s="1"/>
  <c r="O14" s="1"/>
  <c r="O15" s="1"/>
  <c r="O16" s="1"/>
  <c r="O17" s="1"/>
  <c r="O18" s="1"/>
  <c r="O19" s="1"/>
  <c r="O20" s="1"/>
  <c r="O21" s="1"/>
  <c r="O7" i="50"/>
  <c r="I69" i="49"/>
  <c r="F69"/>
  <c r="F68"/>
  <c r="I68" s="1"/>
  <c r="I67"/>
  <c r="F67"/>
  <c r="F66"/>
  <c r="I66" s="1"/>
  <c r="F65"/>
  <c r="I65" s="1"/>
  <c r="F64"/>
  <c r="I64" s="1"/>
  <c r="F63"/>
  <c r="I63" s="1"/>
  <c r="F62"/>
  <c r="I62" s="1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2"/>
  <c r="I42" s="1"/>
  <c r="I41" s="1"/>
  <c r="I39"/>
  <c r="F39"/>
  <c r="I38"/>
  <c r="F38"/>
  <c r="F37"/>
  <c r="I37" s="1"/>
  <c r="I36"/>
  <c r="F36"/>
  <c r="A36"/>
  <c r="A37" s="1"/>
  <c r="A38" s="1"/>
  <c r="F35"/>
  <c r="I35" s="1"/>
  <c r="I33" s="1"/>
  <c r="A35"/>
  <c r="I34"/>
  <c r="F34"/>
  <c r="F31"/>
  <c r="I31" s="1"/>
  <c r="F30"/>
  <c r="I30" s="1"/>
  <c r="F29"/>
  <c r="I29" s="1"/>
  <c r="F28"/>
  <c r="I28" s="1"/>
  <c r="F27"/>
  <c r="I27" s="1"/>
  <c r="F26"/>
  <c r="I26" s="1"/>
  <c r="F25"/>
  <c r="I25" s="1"/>
  <c r="F24"/>
  <c r="I24" s="1"/>
  <c r="F23"/>
  <c r="I23" s="1"/>
  <c r="F22"/>
  <c r="I22" s="1"/>
  <c r="F21"/>
  <c r="I21" s="1"/>
  <c r="F20"/>
  <c r="I20" s="1"/>
  <c r="F19"/>
  <c r="I19" s="1"/>
  <c r="F18"/>
  <c r="I18" s="1"/>
  <c r="F17"/>
  <c r="I17" s="1"/>
  <c r="F16"/>
  <c r="I16" s="1"/>
  <c r="F15"/>
  <c r="I15" s="1"/>
  <c r="F14"/>
  <c r="I14" s="1"/>
  <c r="F13"/>
  <c r="I13" s="1"/>
  <c r="F12"/>
  <c r="I12" s="1"/>
  <c r="F11"/>
  <c r="I11" s="1"/>
  <c r="F10"/>
  <c r="I10" s="1"/>
  <c r="F9"/>
  <c r="I9" s="1"/>
  <c r="F8"/>
  <c r="I8" s="1"/>
  <c r="I7" l="1"/>
  <c r="I61"/>
  <c r="I70" l="1"/>
  <c r="D45" i="19" l="1"/>
  <c r="D35"/>
  <c r="E26" i="38"/>
  <c r="E34" s="1"/>
  <c r="D26"/>
  <c r="F25"/>
  <c r="F26" l="1"/>
  <c r="G10" i="39"/>
  <c r="G11"/>
  <c r="E107" i="48" l="1"/>
  <c r="D107"/>
  <c r="E106"/>
  <c r="D106"/>
  <c r="E105"/>
  <c r="D105"/>
  <c r="D103"/>
  <c r="D99"/>
  <c r="D98"/>
  <c r="D97"/>
  <c r="E96"/>
  <c r="D96"/>
  <c r="E92"/>
  <c r="D88"/>
  <c r="E87"/>
  <c r="D87"/>
  <c r="D82"/>
  <c r="B80"/>
  <c r="B100"/>
  <c r="B99"/>
  <c r="B98"/>
  <c r="B97"/>
  <c r="B103"/>
  <c r="B86"/>
  <c r="B85"/>
  <c r="B84"/>
  <c r="B82"/>
  <c r="B77"/>
  <c r="B107"/>
  <c r="B106"/>
  <c r="B105"/>
  <c r="B104"/>
  <c r="B101"/>
  <c r="B96"/>
  <c r="B95"/>
  <c r="B88"/>
  <c r="B87"/>
  <c r="B78"/>
  <c r="B75"/>
  <c r="B74"/>
  <c r="B73"/>
  <c r="H37" i="47"/>
  <c r="H38" s="1"/>
  <c r="H39" s="1"/>
  <c r="D38"/>
  <c r="D39" s="1"/>
  <c r="N36"/>
  <c r="J33"/>
  <c r="J32"/>
  <c r="J29"/>
  <c r="R28"/>
  <c r="O27"/>
  <c r="Q27" s="1"/>
  <c r="N27"/>
  <c r="J23"/>
  <c r="J20"/>
  <c r="Q15"/>
  <c r="N11"/>
  <c r="H46" i="46"/>
  <c r="H96" s="1"/>
  <c r="K33"/>
  <c r="K24"/>
  <c r="K23"/>
  <c r="L21"/>
  <c r="K16"/>
  <c r="L16" l="1"/>
  <c r="H97"/>
  <c r="K25"/>
  <c r="L25" s="1"/>
  <c r="D83" i="48"/>
  <c r="D109" s="1"/>
  <c r="E109"/>
  <c r="G109" l="1"/>
  <c r="J17" i="40"/>
  <c r="I17"/>
  <c r="H17"/>
  <c r="G17"/>
  <c r="F17"/>
  <c r="E17"/>
  <c r="D17"/>
  <c r="C17"/>
  <c r="D17" i="39"/>
  <c r="G14"/>
  <c r="G13"/>
  <c r="G9"/>
  <c r="G17"/>
  <c r="E27" i="18"/>
  <c r="E28"/>
  <c r="E22"/>
  <c r="E21"/>
  <c r="E33" i="38"/>
  <c r="D33"/>
  <c r="D34" s="1"/>
  <c r="G33"/>
  <c r="F30"/>
  <c r="F29"/>
  <c r="G26"/>
  <c r="F24"/>
  <c r="F23"/>
  <c r="G22"/>
  <c r="E20"/>
  <c r="D20"/>
  <c r="G19"/>
  <c r="G17"/>
  <c r="G16"/>
  <c r="G15"/>
  <c r="H26" i="37"/>
  <c r="H25"/>
  <c r="F20"/>
  <c r="G17"/>
  <c r="G20" s="1"/>
  <c r="E29" l="1"/>
  <c r="H23"/>
  <c r="I23" s="1"/>
  <c r="D35" i="38"/>
  <c r="G20"/>
  <c r="G34"/>
  <c r="F33"/>
  <c r="F34"/>
  <c r="G27" i="37"/>
  <c r="G23"/>
  <c r="F24"/>
  <c r="H28"/>
  <c r="I28" s="1"/>
  <c r="F29"/>
  <c r="H27"/>
  <c r="I27" s="1"/>
  <c r="G28"/>
  <c r="E24"/>
  <c r="G35" i="38" l="1"/>
  <c r="E35"/>
  <c r="F35" s="1"/>
  <c r="F30" i="37"/>
  <c r="G29"/>
  <c r="E30"/>
  <c r="H24"/>
  <c r="I24" s="1"/>
  <c r="G24"/>
  <c r="H29"/>
  <c r="I29" s="1"/>
  <c r="G30" l="1"/>
  <c r="F31"/>
  <c r="H30"/>
  <c r="I30" s="1"/>
  <c r="E31"/>
  <c r="H31" l="1"/>
  <c r="I31" s="1"/>
  <c r="G31"/>
  <c r="C45" i="19" l="1"/>
  <c r="C35"/>
  <c r="D40"/>
  <c r="D13" i="21" l="1"/>
  <c r="D74" i="19"/>
  <c r="C72" l="1"/>
  <c r="G6" i="10" l="1"/>
  <c r="G7"/>
  <c r="G8"/>
  <c r="G9"/>
  <c r="E10"/>
  <c r="F10"/>
  <c r="D10"/>
  <c r="G10" l="1"/>
  <c r="F25" i="20" l="1"/>
  <c r="E24"/>
  <c r="E26" s="1"/>
  <c r="D24"/>
  <c r="F23"/>
  <c r="F22"/>
  <c r="G22" s="1"/>
  <c r="F21"/>
  <c r="G21" s="1"/>
  <c r="F20"/>
  <c r="D16"/>
  <c r="F13"/>
  <c r="D58" i="19"/>
  <c r="D59" s="1"/>
  <c r="C52"/>
  <c r="C58" s="1"/>
  <c r="C59" s="1"/>
  <c r="D42"/>
  <c r="C42"/>
  <c r="C48" s="1"/>
  <c r="F36"/>
  <c r="C29"/>
  <c r="D27"/>
  <c r="C25"/>
  <c r="C24"/>
  <c r="C23"/>
  <c r="C22"/>
  <c r="C21"/>
  <c r="C20"/>
  <c r="C19"/>
  <c r="C18"/>
  <c r="C17"/>
  <c r="C16"/>
  <c r="F31" i="18"/>
  <c r="D26"/>
  <c r="F24"/>
  <c r="D15"/>
  <c r="D17" s="1"/>
  <c r="F24" i="20" l="1"/>
  <c r="G24" s="1"/>
  <c r="D26"/>
  <c r="F32" i="18"/>
  <c r="F33" s="1"/>
  <c r="D49" i="19"/>
  <c r="C27"/>
  <c r="C49" s="1"/>
  <c r="D24" i="18"/>
  <c r="E24" s="1"/>
  <c r="D31"/>
  <c r="E31" s="1"/>
  <c r="G20" i="20"/>
  <c r="D75" i="19"/>
  <c r="D32" i="18" l="1"/>
  <c r="E32" s="1"/>
  <c r="F26" i="20"/>
  <c r="G26" s="1"/>
  <c r="C13" i="21" l="1"/>
  <c r="C74" i="19"/>
  <c r="D33" i="18"/>
  <c r="E33" s="1"/>
  <c r="C10" i="1" l="1"/>
  <c r="C30" l="1"/>
  <c r="C18"/>
  <c r="C13" l="1"/>
  <c r="C24" s="1"/>
  <c r="C75" i="19"/>
</calcChain>
</file>

<file path=xl/sharedStrings.xml><?xml version="1.0" encoding="utf-8"?>
<sst xmlns="http://schemas.openxmlformats.org/spreadsheetml/2006/main" count="1504" uniqueCount="763">
  <si>
    <t>NO</t>
  </si>
  <si>
    <t>URAIAN</t>
  </si>
  <si>
    <t>JUMLAH (Rp)</t>
  </si>
  <si>
    <t>TOTAL SP2D GU</t>
  </si>
  <si>
    <t>TOTAL SP2D LS</t>
  </si>
  <si>
    <t>TOTAL SP2D TU</t>
  </si>
  <si>
    <t>JUMLAH SP2D (JUMLAH 1+2+3)</t>
  </si>
  <si>
    <t>SPJ UYHD GU/NIHIL</t>
  </si>
  <si>
    <t>BELANJA KOTOR (JUMLAH 4+5)</t>
  </si>
  <si>
    <t>TOTAL CP GU</t>
  </si>
  <si>
    <t>TOTAL CP LS</t>
  </si>
  <si>
    <t>TOTAL CP TU</t>
  </si>
  <si>
    <t>TOTAL CP (JUMLAH 7+8+9)</t>
  </si>
  <si>
    <t>BELANJA BERSIH (SALDO 6-10)</t>
  </si>
  <si>
    <t>SP2D UP</t>
  </si>
  <si>
    <t>SPJ UYHD/GU NIHIL = NO 5</t>
  </si>
  <si>
    <t>SISA UYHD</t>
  </si>
  <si>
    <t>Penyetoran SiSA UYHD :</t>
  </si>
  <si>
    <t>BADAN PENANGGULANGAN BENCANA DAERAH</t>
  </si>
  <si>
    <t>PROVINSI SUMATERA BARAT</t>
  </si>
  <si>
    <t>Diterima tanggal :</t>
  </si>
  <si>
    <t>Lampiran: 5</t>
  </si>
  <si>
    <t>Lampiran: 2</t>
  </si>
  <si>
    <t>DAFTAR PENYETORAN KEMBALI BELANJA (CONTRA POST BELANJA) BERDASARKAN GU/TU/LS</t>
  </si>
  <si>
    <t>BULAN</t>
  </si>
  <si>
    <t>JENIS PENDAPATAN</t>
  </si>
  <si>
    <t>JUMLAH</t>
  </si>
  <si>
    <t>URAIAN/OBJEK BELANJA</t>
  </si>
  <si>
    <t xml:space="preserve">GU (Rp) </t>
  </si>
  <si>
    <t>TU (Rp)</t>
  </si>
  <si>
    <t>LS (Rp)</t>
  </si>
  <si>
    <t>PAJAK DAERAH</t>
  </si>
  <si>
    <t>RETRIBUSI DAERAH</t>
  </si>
  <si>
    <t>LAIN-LAIN PAD YANG SYAH</t>
  </si>
  <si>
    <t>NOVEMBER</t>
  </si>
  <si>
    <t>JANUARI</t>
  </si>
  <si>
    <t>a.</t>
  </si>
  <si>
    <t>FEBRUARI</t>
  </si>
  <si>
    <t>b.</t>
  </si>
  <si>
    <t>MARET</t>
  </si>
  <si>
    <t>dst</t>
  </si>
  <si>
    <t>DESEMBER</t>
  </si>
  <si>
    <t>Lampiran : 6</t>
  </si>
  <si>
    <t>Lampiran: 10</t>
  </si>
  <si>
    <t>DAFTAR PENYETORAN KEMBALI BELANJA  ( CONTRA POST BELANJA) BERDASARKAN JENIS BELANJA</t>
  </si>
  <si>
    <t>B. PEGAWAI (BTL)</t>
  </si>
  <si>
    <t>B.PEGAWAI (BL)</t>
  </si>
  <si>
    <t>B.BRG &amp;JASA</t>
  </si>
  <si>
    <t>BELANJA MODAL</t>
  </si>
  <si>
    <t>JUMLAH PENDAPATAN LRA</t>
  </si>
  <si>
    <t>JUMLAH PENDAPATAN LO</t>
  </si>
  <si>
    <t>JUMLAH PENDAPATAN DITERIMA DIMUKA</t>
  </si>
  <si>
    <t>TANAH</t>
  </si>
  <si>
    <t>P &amp; M</t>
  </si>
  <si>
    <t>JLN,IRIGASI&amp;JARINGAN</t>
  </si>
  <si>
    <t>ASET TETAP LAINNYA</t>
  </si>
  <si>
    <t>Rp</t>
  </si>
  <si>
    <t>Lampiran : 8</t>
  </si>
  <si>
    <t>Lampiran : 9</t>
  </si>
  <si>
    <t>UMUR PIUTANG</t>
  </si>
  <si>
    <t>&lt; 1 BLN</t>
  </si>
  <si>
    <t>0,5%</t>
  </si>
  <si>
    <t>1-3 BLN</t>
  </si>
  <si>
    <t>3-12 BLN</t>
  </si>
  <si>
    <t>&gt; 12 BLN</t>
  </si>
  <si>
    <t>JUMLAH PENYISIHAN PIUTANG</t>
  </si>
  <si>
    <t>1-4 BLN</t>
  </si>
  <si>
    <t>JUMLAH BELANJA LRA</t>
  </si>
  <si>
    <t>JUMLAH BEBAN LO</t>
  </si>
  <si>
    <t>JUMLAH BEBAN BAYAR DIMUKA</t>
  </si>
  <si>
    <t>KETERANGAN : BEBAN PEGAWAI ATAU BEBAN BARANG JASA</t>
  </si>
  <si>
    <t>NAMA PIHAK KETIGA/PNS</t>
  </si>
  <si>
    <t>BELANJA PEGAWAI</t>
  </si>
  <si>
    <t>BELANJA BARANG JASA</t>
  </si>
  <si>
    <t>TGL</t>
  </si>
  <si>
    <t>Rp.</t>
  </si>
  <si>
    <t>Lampiran: 13</t>
  </si>
  <si>
    <t>TELKOM</t>
  </si>
  <si>
    <t>PLN</t>
  </si>
  <si>
    <t>NAMA</t>
  </si>
  <si>
    <t>SIP</t>
  </si>
  <si>
    <t>SEWA/ BULAN</t>
  </si>
  <si>
    <t>PENYETORAN</t>
  </si>
  <si>
    <t>JUMLAH PIUTANG SEWA</t>
  </si>
  <si>
    <t>PENDAPATAN SEWA DITERIMA DIMUKA</t>
  </si>
  <si>
    <t>KAB/ KOTA</t>
  </si>
  <si>
    <t>PLAFON</t>
  </si>
  <si>
    <t>JUMLAH PEMBAYARAN</t>
  </si>
  <si>
    <t>TUNGGAKAN</t>
  </si>
  <si>
    <t>PENYISIHAN</t>
  </si>
  <si>
    <t>NAMA PENYETOR</t>
  </si>
  <si>
    <t>&lt;1</t>
  </si>
  <si>
    <t>&gt;10</t>
  </si>
  <si>
    <t>A</t>
  </si>
  <si>
    <t>Kota Padang</t>
  </si>
  <si>
    <t>B</t>
  </si>
  <si>
    <t>Kota Bkt</t>
  </si>
  <si>
    <t>Lampiran: 15</t>
  </si>
  <si>
    <t>Lampiran : 1.a</t>
  </si>
  <si>
    <t>No</t>
  </si>
  <si>
    <t>Nama Barang</t>
  </si>
  <si>
    <t>Satuan</t>
  </si>
  <si>
    <t>Vol</t>
  </si>
  <si>
    <t>Harga Satuan</t>
  </si>
  <si>
    <t>Nilai (Rp)</t>
  </si>
  <si>
    <t>Barang Pakai Habis</t>
  </si>
  <si>
    <t>Bahan Material</t>
  </si>
  <si>
    <t>Jumlah</t>
  </si>
  <si>
    <t>Persediaan Alat Tulis Kantor</t>
  </si>
  <si>
    <t>rim</t>
  </si>
  <si>
    <t>rol</t>
  </si>
  <si>
    <t>kotak</t>
  </si>
  <si>
    <t>buah</t>
  </si>
  <si>
    <t>03</t>
  </si>
  <si>
    <t>Persediaan Barang Cetakan</t>
  </si>
  <si>
    <t>buku</t>
  </si>
  <si>
    <t>lembar</t>
  </si>
  <si>
    <t>I</t>
  </si>
  <si>
    <t>gulung</t>
  </si>
  <si>
    <t>04</t>
  </si>
  <si>
    <t>II</t>
  </si>
  <si>
    <t>-</t>
  </si>
  <si>
    <t xml:space="preserve">DAFTAR BELANJA BARANG DAN JASA YANG DIKAPITALISIR </t>
  </si>
  <si>
    <t>URAIAN /DIKAPITALISIR KE JENIS ASET TETAP &amp; ASET LAINNYA</t>
  </si>
  <si>
    <t>No,tgl SP2D/ Kuitansi,</t>
  </si>
  <si>
    <t>No, Tgl Kontrak</t>
  </si>
  <si>
    <t>Nama Rekanan</t>
  </si>
  <si>
    <t>Merk/ Type</t>
  </si>
  <si>
    <t>Jumlah Unit</t>
  </si>
  <si>
    <t>Total Harga</t>
  </si>
  <si>
    <t>KE TANAH :</t>
  </si>
  <si>
    <t>KE PERALATAN &amp; MESIN</t>
  </si>
  <si>
    <t>C</t>
  </si>
  <si>
    <t>KE GEDUNG &amp; BANGUNAN</t>
  </si>
  <si>
    <t>D</t>
  </si>
  <si>
    <t>KE JLN, IRIGASI &amp; JARINGAN</t>
  </si>
  <si>
    <t>E</t>
  </si>
  <si>
    <t>KE ASET TETAP LAINNYA</t>
  </si>
  <si>
    <t>F</t>
  </si>
  <si>
    <t>KE ASET LAINNYA</t>
  </si>
  <si>
    <t>Lampiran : 23</t>
  </si>
  <si>
    <t xml:space="preserve">DAFTAR PENGHAPUSAN ASET TETAP DAN ASET LAINNYA </t>
  </si>
  <si>
    <t>NO SK GUB/NAMA BARANG</t>
  </si>
  <si>
    <t>ASET TETAP</t>
  </si>
  <si>
    <t>ASET LAINNYA</t>
  </si>
  <si>
    <t>PERALATAN &amp; MESIN</t>
  </si>
  <si>
    <t>GEDUNG &amp; BANGUNAN</t>
  </si>
  <si>
    <t>JALAN, IRIGASI &amp; JARINGAN</t>
  </si>
  <si>
    <t>ASET TDK BERWUJUD</t>
  </si>
  <si>
    <t>ASET TDK BERMANFAAT</t>
  </si>
  <si>
    <t>ASET DIMANFAATKAN PIHAK LAIN</t>
  </si>
  <si>
    <t>ASET DALAM PENELUSURAN</t>
  </si>
  <si>
    <t>SK Gub No.....,      tgl....</t>
  </si>
  <si>
    <t>Lampiran : 24</t>
  </si>
  <si>
    <t>PEMERINTAH PROVINSI SUMATERA BARAT</t>
  </si>
  <si>
    <t>SKPD : BADAN PENANGGULANGAN BENCANA DAERAH</t>
  </si>
  <si>
    <t>LAPORAN REALISASI ANGGARAN PENDAPATAN DAN BELANJA DAERAH</t>
  </si>
  <si>
    <t>(VERSI PERMENDAGRI NO.64 TAHUN 2013)</t>
  </si>
  <si>
    <t>Uraian</t>
  </si>
  <si>
    <t>%</t>
  </si>
  <si>
    <t>Sisa Anggaran</t>
  </si>
  <si>
    <t>PENDAPATAN</t>
  </si>
  <si>
    <t>PENDAPATAN ASLI DAERAH</t>
  </si>
  <si>
    <t>Pajak Daerah</t>
  </si>
  <si>
    <t>Retribusi Daerah</t>
  </si>
  <si>
    <t>Lain-lain PAD yang Sah</t>
  </si>
  <si>
    <t>Jumlah Pendapatan Asli Daerah</t>
  </si>
  <si>
    <t>JUMLAH PENDAPATAN</t>
  </si>
  <si>
    <t>BELANJA</t>
  </si>
  <si>
    <t>BELANJA OPERASI</t>
  </si>
  <si>
    <t>Belanja Pegawai</t>
  </si>
  <si>
    <t>Belanja Barang dan Jasa</t>
  </si>
  <si>
    <t>Jumlah Belanja Operasional</t>
  </si>
  <si>
    <t>Belanja Modal</t>
  </si>
  <si>
    <t>Belanja Tanah</t>
  </si>
  <si>
    <t>Jumlah Belanja</t>
  </si>
  <si>
    <t>Belanja Peralatan dan Mesin</t>
  </si>
  <si>
    <t>SURPLUS/DEFISIT</t>
  </si>
  <si>
    <t>Belanja Gedung dan Bangunan</t>
  </si>
  <si>
    <t>Belanja Jalan, Irigasi dan Jaringan</t>
  </si>
  <si>
    <t>Belanja Aset Tetap Lainnya</t>
  </si>
  <si>
    <t>Jumlah Belanja Modal</t>
  </si>
  <si>
    <t>(VERSI PERMENDAGRI NO.13 TAHUN 2013)</t>
  </si>
  <si>
    <t>Kode Rekening</t>
  </si>
  <si>
    <t xml:space="preserve">Realisasi </t>
  </si>
  <si>
    <t>Ket</t>
  </si>
  <si>
    <t>PENDAPATAN DAERAH</t>
  </si>
  <si>
    <t>4.1.1</t>
  </si>
  <si>
    <t>Pendapatan Pajak Daerah</t>
  </si>
  <si>
    <t>4.1.2</t>
  </si>
  <si>
    <t>Pendapatan Retribusi Daerah</t>
  </si>
  <si>
    <t>4.1.3</t>
  </si>
  <si>
    <t>Hasil Pengelolaan Kekayaan Daerah yang Dipisahkan</t>
  </si>
  <si>
    <t>Pendapatan Hasil Pengelolaan Kekayaan Daerah yang Dipisahkan</t>
  </si>
  <si>
    <t>4.1.4</t>
  </si>
  <si>
    <t>Lain-lain Pendapatan Asli Daerah yang Sah</t>
  </si>
  <si>
    <t>BELANJA TIDAK LANGSUNG</t>
  </si>
  <si>
    <t>5.1.1</t>
  </si>
  <si>
    <t>5.1.2</t>
  </si>
  <si>
    <t>JUMLAH BELANJA TIDAK LANGSUNG</t>
  </si>
  <si>
    <t>JUMLAH BELANJA OPERASIONAL</t>
  </si>
  <si>
    <t>BELANJA LANGSUNG</t>
  </si>
  <si>
    <t>5.2.1</t>
  </si>
  <si>
    <t>5.2.2</t>
  </si>
  <si>
    <t>5.2.3</t>
  </si>
  <si>
    <t>JUMLAH BELANJA LANGSUNG</t>
  </si>
  <si>
    <t>5.2.4</t>
  </si>
  <si>
    <t>Belanja Jalan, Irigasi, dan Jaringan</t>
  </si>
  <si>
    <t>JUMLAH BELANJA</t>
  </si>
  <si>
    <t>5.2.5</t>
  </si>
  <si>
    <t>JUMLAH BELANJA MODAL</t>
  </si>
  <si>
    <t xml:space="preserve">JUMLAH BELANJA </t>
  </si>
  <si>
    <t>KEPALA PELAKSANA</t>
  </si>
  <si>
    <t>REALISASI</t>
  </si>
  <si>
    <t>N E R A C A</t>
  </si>
  <si>
    <t>ASET</t>
  </si>
  <si>
    <t>ASET LANCAR</t>
  </si>
  <si>
    <t>Kas dan Setara Kas</t>
  </si>
  <si>
    <t>- Kas di Bendahara Penerimaan</t>
  </si>
  <si>
    <t>- Kas di BLUD</t>
  </si>
  <si>
    <t>- Setara Kas</t>
  </si>
  <si>
    <t>Piutang Pendapatan</t>
  </si>
  <si>
    <t>- Piutang Pajak Daerah</t>
  </si>
  <si>
    <t>- Piutang Retribusi</t>
  </si>
  <si>
    <t>- Piutang Lain2 PAD Yg Sah</t>
  </si>
  <si>
    <t>Beban Dibayar Dimuka</t>
  </si>
  <si>
    <t>Persediaan</t>
  </si>
  <si>
    <t>Jumlah Aset Lancar</t>
  </si>
  <si>
    <t>Tanah</t>
  </si>
  <si>
    <t>Peralatan dan Mesin</t>
  </si>
  <si>
    <t>Gedung dan Bangunan</t>
  </si>
  <si>
    <t>Jalan, Irigasi, dan Jaringan</t>
  </si>
  <si>
    <t>Aset Tetap Lainnya</t>
  </si>
  <si>
    <t>Konstruksi Dalam Pengerjaan</t>
  </si>
  <si>
    <t>Jumlah Aset Tetap</t>
  </si>
  <si>
    <t>Aset Tidak Berwujud</t>
  </si>
  <si>
    <t>Akumulasi Amortisasi Aset Tidak Berwujud</t>
  </si>
  <si>
    <t>Aset Lain-lain</t>
  </si>
  <si>
    <t>Aset Tidak Bermanfaat</t>
  </si>
  <si>
    <t>Jumlah Aset Lainnya</t>
  </si>
  <si>
    <t>JUMLAH ASET</t>
  </si>
  <si>
    <t>KEWAJIBAN</t>
  </si>
  <si>
    <t>KEWAJIBAN JANGKA PENDEK</t>
  </si>
  <si>
    <t>Utang Perhitungan Pihak Ketiga (PFK)</t>
  </si>
  <si>
    <t>Pendapatan Diterima Dimuka</t>
  </si>
  <si>
    <t>Utang Belanja</t>
  </si>
  <si>
    <t>Utang Belanja Pegawai</t>
  </si>
  <si>
    <t>Utang Belanja Barang dan Jasa</t>
  </si>
  <si>
    <t>Jumlah Kewajiban Jangka Pendek</t>
  </si>
  <si>
    <t>JUMLAH KEWAJIBAN</t>
  </si>
  <si>
    <t>EKUITAS</t>
  </si>
  <si>
    <t>Ekuitas</t>
  </si>
  <si>
    <t>- Ekuitas</t>
  </si>
  <si>
    <t>- Surplus/Defisit - LO</t>
  </si>
  <si>
    <t>Ekuitas SAL</t>
  </si>
  <si>
    <t>Perubahan SAL</t>
  </si>
  <si>
    <t>Surplus/Defisit - LRA</t>
  </si>
  <si>
    <t>Ekuitas Untuk dikonsolidasikan</t>
  </si>
  <si>
    <t>RK PPKD</t>
  </si>
  <si>
    <t>Ekuitas Dana Lancar</t>
  </si>
  <si>
    <t xml:space="preserve">Surplus/Defisit </t>
  </si>
  <si>
    <t>Jumlah Ekuitas</t>
  </si>
  <si>
    <t>JUMLAH KEWAJIBAN DAN EKUITAS</t>
  </si>
  <si>
    <t>- Kas di Bendahara Penngeluaran</t>
  </si>
  <si>
    <t>- Penyisihan Piutang Pajak</t>
  </si>
  <si>
    <t>- Penyisihan Piutang Retribusi</t>
  </si>
  <si>
    <t>- Piutang Hasil PKD yang Dipisahkan</t>
  </si>
  <si>
    <t>- Penyisihan Piutang Lain2 PAD yang Sah</t>
  </si>
  <si>
    <t>Akumulasi Penyusutan</t>
  </si>
  <si>
    <t>Akumulasi Penyusutan Peralatan dan Mesin</t>
  </si>
  <si>
    <t>Akumulasi Penyusutan Gedung dan Bangunan</t>
  </si>
  <si>
    <t>Akumulasi Penyusutan Jalan, Irigasi dan Jaringan</t>
  </si>
  <si>
    <t>Akumulasi Penyusutan Aset Tetap Lainnya</t>
  </si>
  <si>
    <t xml:space="preserve">Aset Tidak Berwujud </t>
  </si>
  <si>
    <t>Utang Belanja Modal</t>
  </si>
  <si>
    <t>LAPORAN OPERASIONAL</t>
  </si>
  <si>
    <t>(VERSI PERMENDAGRI NO. 64 TAHUN 2013)</t>
  </si>
  <si>
    <t>KODE AKUN</t>
  </si>
  <si>
    <t>KENAIKAN/PENURUNAN</t>
  </si>
  <si>
    <t>KEGIATAN OPERASIONAL</t>
  </si>
  <si>
    <t>8.1.1</t>
  </si>
  <si>
    <t>Pajak Daerah - LO</t>
  </si>
  <si>
    <t>Pajak Daerah-LO</t>
  </si>
  <si>
    <t>8.1.2</t>
  </si>
  <si>
    <t>Retribusi Daerah - LO</t>
  </si>
  <si>
    <t>Retribusi Daerah-LO</t>
  </si>
  <si>
    <t>8.1.3</t>
  </si>
  <si>
    <t>Hasil Pengelolaan Kekayaan Daerah yang Dipisahkan - LO</t>
  </si>
  <si>
    <t>Hasil Pengelolaan Kekayaan Daerah yang Dipisahkan-LO</t>
  </si>
  <si>
    <t>8.1.4</t>
  </si>
  <si>
    <t>Lain-lain PAD yang Sah - LO</t>
  </si>
  <si>
    <t>Lain-lain PAD yang Sah-LO</t>
  </si>
  <si>
    <t>JUMLAH PENDAPATAN ASLI DAERAH</t>
  </si>
  <si>
    <t>BEBAN</t>
  </si>
  <si>
    <t>BEBAN OPERASI</t>
  </si>
  <si>
    <t>9.1.1</t>
  </si>
  <si>
    <t>Beban Pegawai</t>
  </si>
  <si>
    <t>9.1.2</t>
  </si>
  <si>
    <t>Beban Barang dan Jasa</t>
  </si>
  <si>
    <t>9.1.7</t>
  </si>
  <si>
    <t>Beban Penyusutan dan Amortisasi</t>
  </si>
  <si>
    <t>9.1.8</t>
  </si>
  <si>
    <t>Beban Penyisihan Piutang</t>
  </si>
  <si>
    <t>JUMLAH BEBAN OPERASI</t>
  </si>
  <si>
    <t>JUMLAH BEBAN</t>
  </si>
  <si>
    <t>JUMLAH SURPLUS/DEFISIT LO</t>
  </si>
  <si>
    <t>SKPD :BADAN PENANGGULANGAN BENCANA DAERAH</t>
  </si>
  <si>
    <t>LAPORAN PERUBAHAN EKUITAS</t>
  </si>
  <si>
    <t>Nomor</t>
  </si>
  <si>
    <t>Ekuitas Awal</t>
  </si>
  <si>
    <t>Surplus/Defisit-LO</t>
  </si>
  <si>
    <t>Dampak Kumulatif  Perubahan Kebijakan/Kesalahan Mendasar</t>
  </si>
  <si>
    <t>Ekuitas Akhir</t>
  </si>
  <si>
    <t>SKPD: BADAN PENANGGULANGAN BENCANA DAERAH</t>
  </si>
  <si>
    <t>PENJELASAN SELISIH LAPORAN REALISASI ANGGARAN DENGAN LAPORAN OPERASIONAL</t>
  </si>
  <si>
    <t>LAPORAN REALISASI ANGGARAN</t>
  </si>
  <si>
    <t>SELISIH (Rp)</t>
  </si>
  <si>
    <t>KODE REKENING</t>
  </si>
  <si>
    <t>Lampiran: 19</t>
  </si>
  <si>
    <t>NILAI PADA SAAT NERACA AWAL TAHUN 2005</t>
  </si>
  <si>
    <t>NILAI APRAISAL 2011</t>
  </si>
  <si>
    <t xml:space="preserve">GEDUNG &amp; BANGUNAN </t>
  </si>
  <si>
    <t>JALAN, JARINGAN DAN IRIGASI</t>
  </si>
  <si>
    <t>- Penyesuaian Persediaan bahan dokumentasi/Cetak sebesar Rp. 13.121.750,- (D) dan Beban Cetak sebesar Rp. 13.121.750,- (K) berdasarkan Stock Opname per 30 Juni 2017 dan Stock Opname per Des 2017</t>
  </si>
  <si>
    <t>Lampiran : 27</t>
  </si>
  <si>
    <t>Aset Dimanfaatkan Pihak Lain</t>
  </si>
  <si>
    <t>Aset dalam Penelusuran</t>
  </si>
  <si>
    <t>Lokasi Barang</t>
  </si>
  <si>
    <t>Panjang/Luas</t>
  </si>
  <si>
    <t>Merk/Type</t>
  </si>
  <si>
    <t>Lampiran : 22</t>
  </si>
  <si>
    <t>BM. TANAH</t>
  </si>
  <si>
    <t>BM.PERALATAN &amp; MESIN</t>
  </si>
  <si>
    <t>BM. GEDUNG &amp; BANGUNAN</t>
  </si>
  <si>
    <t>BM. JLN,IRIGASI &amp; JAR</t>
  </si>
  <si>
    <t>BM ASET TETAP LAINNYA</t>
  </si>
  <si>
    <t>Lampiran : 7</t>
  </si>
  <si>
    <t>NAMA JENIS PAJAK</t>
  </si>
  <si>
    <t>&lt; 1 TH</t>
  </si>
  <si>
    <t>1-2 TH</t>
  </si>
  <si>
    <t>&gt; 2 s.d 5 TH</t>
  </si>
  <si>
    <t>&gt; 5 TH</t>
  </si>
  <si>
    <t>Lampiran 12</t>
  </si>
  <si>
    <t>NO.</t>
  </si>
  <si>
    <t xml:space="preserve">BULAN </t>
  </si>
  <si>
    <t>SISA</t>
  </si>
  <si>
    <t>PPH 21</t>
  </si>
  <si>
    <t>PPH 22</t>
  </si>
  <si>
    <t>PPH 23</t>
  </si>
  <si>
    <t>PPh4 (2)</t>
  </si>
  <si>
    <t>PPN</t>
  </si>
  <si>
    <t>APRIL</t>
  </si>
  <si>
    <t>MEI</t>
  </si>
  <si>
    <t>JUNI</t>
  </si>
  <si>
    <t>JULI</t>
  </si>
  <si>
    <t>AGUSTUS</t>
  </si>
  <si>
    <t>SEPTEMBER</t>
  </si>
  <si>
    <t>OKTOBER</t>
  </si>
  <si>
    <t>Lampiran : 26.a</t>
  </si>
  <si>
    <t>DAFTAR LAPORAN REALISASI ANGGARAN APBD DAN BLUD</t>
  </si>
  <si>
    <t>GABUNGAN</t>
  </si>
  <si>
    <t>ANGGARAN</t>
  </si>
  <si>
    <t>APBD</t>
  </si>
  <si>
    <t>BLUD</t>
  </si>
  <si>
    <t>KDP</t>
  </si>
  <si>
    <t>SALDO KAS BLUD</t>
  </si>
  <si>
    <t>Pendapatan PKD</t>
  </si>
  <si>
    <t>Lampiran : 26.b</t>
  </si>
  <si>
    <t>DAFTAR LAPORAN OPERASIONAL APBD DAN BLUD</t>
  </si>
  <si>
    <t>Pendapatan Asli Daerah</t>
  </si>
  <si>
    <t>Jumlah Beban</t>
  </si>
  <si>
    <t>SURPLUS/DEFISIT LO</t>
  </si>
  <si>
    <t>LAPORAN REALISASI ANGGARAN PENDAPATAN DAN BELANJA DAERAH (SAP)</t>
  </si>
  <si>
    <t>KETERANGAN</t>
  </si>
  <si>
    <t>Pembina Utama Muda, NIP. 19631007 199008 1 001</t>
  </si>
  <si>
    <t>- tanggal                                            Rp.</t>
  </si>
  <si>
    <t xml:space="preserve">                                                                                Lampiran: 11</t>
  </si>
  <si>
    <t xml:space="preserve">        Lampiran: 14</t>
  </si>
  <si>
    <t>Saldo Awal per 1 Jan 2018</t>
  </si>
  <si>
    <t>Saldo Akhir per 31 Des 2018</t>
  </si>
  <si>
    <t>PENERIMAAN</t>
  </si>
  <si>
    <t>H. ERMAN RAHMAN, SE, M.Si</t>
  </si>
  <si>
    <t>2018</t>
  </si>
  <si>
    <t>Aset Tidak Bermanfat</t>
  </si>
  <si>
    <t>No.Tgl Kontrak</t>
  </si>
  <si>
    <t>Panasonic</t>
  </si>
  <si>
    <t>01</t>
  </si>
  <si>
    <t>lusin</t>
  </si>
  <si>
    <t>set</t>
  </si>
  <si>
    <t>Lampiran : 28</t>
  </si>
  <si>
    <t>JURNAL PENYESUAIAN</t>
  </si>
  <si>
    <t>Tanggal</t>
  </si>
  <si>
    <t>Kode akun</t>
  </si>
  <si>
    <t>Debet</t>
  </si>
  <si>
    <t>Kredit</t>
  </si>
  <si>
    <t>Penjelasan</t>
  </si>
  <si>
    <t>Penyesuaian Non Aset</t>
  </si>
  <si>
    <t>Persediaan - Perangko, materai dan benda pos lainnya</t>
  </si>
  <si>
    <t>1.1.7.01.04</t>
  </si>
  <si>
    <t>Beban - ATK</t>
  </si>
  <si>
    <t>9.1.2.01.0001</t>
  </si>
  <si>
    <t>Beban - Alat Listrik dan elektronik</t>
  </si>
  <si>
    <t>9.1.2.01.0003</t>
  </si>
  <si>
    <t>Beban - Bahan Pakai Habis Lainnya</t>
  </si>
  <si>
    <t>9.1.2.01.0012</t>
  </si>
  <si>
    <t>Persediaan -Perangko, materai dan benda pos lainnya</t>
  </si>
  <si>
    <t>Beban - Bahan Dokumentasi/Cetakan</t>
  </si>
  <si>
    <t>9.1.2.06.0001</t>
  </si>
  <si>
    <t>Persediaan - ATK</t>
  </si>
  <si>
    <t>1.1.7.01.01</t>
  </si>
  <si>
    <t>Persediaan - Alat Listrik dan elektronik</t>
  </si>
  <si>
    <t>1.1.7.01.03</t>
  </si>
  <si>
    <t>Persediaan - Bahan Pakai Habis Lainnya</t>
  </si>
  <si>
    <t>1.1.7.01.09</t>
  </si>
  <si>
    <t>Persediaan - Bahan Dokumentasi/Cetakan</t>
  </si>
  <si>
    <t>1.1.7.02.11</t>
  </si>
  <si>
    <t>Beban- Perangko, materai dan benda pos lainnya</t>
  </si>
  <si>
    <t>9.1.2.01.0004</t>
  </si>
  <si>
    <t>Pencatatan Koreksi Piutang Per 31 Des 2014</t>
  </si>
  <si>
    <t>Hutang Belanja Jasa</t>
  </si>
  <si>
    <t>2.1.5.02.01</t>
  </si>
  <si>
    <t>Beban Jasa - Telepon</t>
  </si>
  <si>
    <t>9.1.2.03.0001</t>
  </si>
  <si>
    <t>Beban Jasa - Listrik</t>
  </si>
  <si>
    <t>9.1.2.03.0003</t>
  </si>
  <si>
    <t>Penyesuaian Piutang Retribusi Tempat Pelayanan Kes Per 31 Des 2014 Yang Diterima Sebagai Pendapatan Tahun Berjalan 2015</t>
  </si>
  <si>
    <t>Beban Jasa - Internet</t>
  </si>
  <si>
    <t>9.1.2.03.0006</t>
  </si>
  <si>
    <t>Pencatatan Persediaan Peralatan Kebersihan dan Bahan Pembersih Semester I Tahun 2015</t>
  </si>
  <si>
    <t>Hutang Belanja Pegawai</t>
  </si>
  <si>
    <t>2.1.5.01.02</t>
  </si>
  <si>
    <t>3.1.1.01.01</t>
  </si>
  <si>
    <t>Beban Pegawai - Tambahan Penghasilan Beban Kerja</t>
  </si>
  <si>
    <t>9.1.1.02.001</t>
  </si>
  <si>
    <t>Akm. Penyusutan Peralatan dan Mesin</t>
  </si>
  <si>
    <t>1.3.7.01.34</t>
  </si>
  <si>
    <t>1.3.2.36.01</t>
  </si>
  <si>
    <t>Jumlah Semester I</t>
  </si>
  <si>
    <t>Persediaan - Bahan Bakar Minyak/Gas</t>
  </si>
  <si>
    <t>1.1.7.01.06</t>
  </si>
  <si>
    <t>Beban - Bahan Bakar Minyak/Gas</t>
  </si>
  <si>
    <t>9.1.2.01.0006</t>
  </si>
  <si>
    <t>Penyesuaian Aset</t>
  </si>
  <si>
    <t>Aset Tetap - Peralatan dan Mesin</t>
  </si>
  <si>
    <t>Aset Tetap - Gedung dan Bangunan</t>
  </si>
  <si>
    <t>1.3.3.11.01</t>
  </si>
  <si>
    <t>(Reklasifikasi)</t>
  </si>
  <si>
    <t>1.5.4.01.02</t>
  </si>
  <si>
    <t>Aset Tetap - Konstruksi Dalam Pengerjaan</t>
  </si>
  <si>
    <t>1.3.6.01.01</t>
  </si>
  <si>
    <t>Beban Penyusutan Peralatan dan Mesin</t>
  </si>
  <si>
    <t>9.1.7.01.0034</t>
  </si>
  <si>
    <t>Beban Penyusutan Gedung dan Bangunan</t>
  </si>
  <si>
    <t>9.1.7.02.0012</t>
  </si>
  <si>
    <t>Beban Penyusutan Aset Tidak Bermanfaat</t>
  </si>
  <si>
    <t>9.1.7.06.0001</t>
  </si>
  <si>
    <t>Akm. Penyusutan Gedung dan Bangunan</t>
  </si>
  <si>
    <t>1.3.7.02.11</t>
  </si>
  <si>
    <t>Akm. Penyusutan Aset Tidak Bermanfaat</t>
  </si>
  <si>
    <t>Beban Amortisasi Aset Tak Berwujud</t>
  </si>
  <si>
    <t>9.1.7.05.0005</t>
  </si>
  <si>
    <t>Akm. Amortisasi Aset Tak Berwujud</t>
  </si>
  <si>
    <t>1.5.3.06.05</t>
  </si>
  <si>
    <t>Jumlah Semester II</t>
  </si>
  <si>
    <t>JUMLAH SEMESTER I + SEMESTER II</t>
  </si>
  <si>
    <t xml:space="preserve">Pembina Utama Muda </t>
  </si>
  <si>
    <t>NIP. 19631007 199008 1 001</t>
  </si>
  <si>
    <t>REKAPITULASI JURNAL PENYESUAIAN</t>
  </si>
  <si>
    <t>Masing- Masing Akun Semester I</t>
  </si>
  <si>
    <t>NO.AKUN</t>
  </si>
  <si>
    <t>NAMA AKUN</t>
  </si>
  <si>
    <t>DEBET</t>
  </si>
  <si>
    <t>KREDIT</t>
  </si>
  <si>
    <t>Persediaan - Bahan Dokumentasi/Cetak</t>
  </si>
  <si>
    <t>Tambahan Penghasilan Beban Kerja - LO</t>
  </si>
  <si>
    <t>Beban Barang Jasa</t>
  </si>
  <si>
    <t>Beban Jasa -Telepon</t>
  </si>
  <si>
    <t>Masing- Masing Akun Semester II</t>
  </si>
  <si>
    <t>Persediaan - Alat Listrik dan Elektronik</t>
  </si>
  <si>
    <t>Aset Tetap -  Peralatan Mesin</t>
  </si>
  <si>
    <t>Aset Tetap - KDP</t>
  </si>
  <si>
    <t>Akm. Penyusutan Peralatan Mesin</t>
  </si>
  <si>
    <t>Tambahan Penghasilan Beban Kerja -LO</t>
  </si>
  <si>
    <t>Beban Barang &amp; Jasa</t>
  </si>
  <si>
    <t>Beban Penyusutan - Peralatan dan Mesin</t>
  </si>
  <si>
    <t>Beban Penyusutan - Gedung dan Bangunan</t>
  </si>
  <si>
    <t>Total Rekapitulasi Semester I dan II</t>
  </si>
  <si>
    <t>Persediaan - Perangko, Materai,dan Benda Pos Lainnya</t>
  </si>
  <si>
    <t>Aset Tetap -  Peralatan dan Mesin</t>
  </si>
  <si>
    <t>Beban - Perangko, materai dan benda pos lainnya</t>
  </si>
  <si>
    <t>DAFTAR REALISASI SP2D, SPJ DAN SISA UYHD TAHUN 2019</t>
  </si>
  <si>
    <t>Penyetoran Contra Post di bulan Januari 2020</t>
  </si>
  <si>
    <t>- tanggal 7 Februari 2019      Rp. 2.148.000.000,-</t>
  </si>
  <si>
    <t>- tanggal 31 Desember 2019       Rp. 1.327.859.542,-</t>
  </si>
  <si>
    <t>Padang, 31 Desember 2019</t>
  </si>
  <si>
    <t>DAFTAR REKAPITULASI PENDAPATAN LRA TAHUN 2019</t>
  </si>
  <si>
    <t xml:space="preserve">OKTOBER </t>
  </si>
  <si>
    <t>Keterlanjuran pembayaran belanja makanan dan minuman</t>
  </si>
  <si>
    <t>Keterlanjuran pembayaran belanja perjalanan dinas dalam daerah</t>
  </si>
  <si>
    <t>c.</t>
  </si>
  <si>
    <t>Keterlanjuran pembayaran belanja bahan bakar minyak/pelumas</t>
  </si>
  <si>
    <t>DAFTAR PIUTANG PAJAK DAN PENYISIHAN PIUTANG PAJAK PER 31 DESEMBER 2019</t>
  </si>
  <si>
    <t>JUMLAH PIUTANG PER 31 DES 2018</t>
  </si>
  <si>
    <t>DAFTAR PIUTANG RETRIBUSI DAN PENYISIHANNYA PER 31 DESEMBER 2019</t>
  </si>
  <si>
    <t>DAFTAR PIUTANG LAIN2 PAD YANG SAH DAN PENYISIHANNYA PER 31 DESEMBER 2019</t>
  </si>
  <si>
    <t>DAFTAR PENDAPATAN DITERIMA DIMUKA PER 31 DESEMBER 2019</t>
  </si>
  <si>
    <t>DAFTAR BEBAN BAYAR DIMUKA PER 31 DESEMBER 2019</t>
  </si>
  <si>
    <t>DAFTAR PENERIMAAN RETRIBUSI PEMAKAIAN KEKAYAAN DAERAH - SEWA RUMAH DINAS TAHUN 2019</t>
  </si>
  <si>
    <t>DAFTAR INVESTASI NON PERMANEN (DANA BERGULIR) BESERTA PENYISIHANNYA PER 31 DESEMBER 2019</t>
  </si>
  <si>
    <t>PEMBAYARAN S/D 2018</t>
  </si>
  <si>
    <t>PEMBAYARAN 2019</t>
  </si>
  <si>
    <t>DAFTAR BELANJA MODAL YANG TIDAK DIKAPITALISIR TAHUN 2019</t>
  </si>
  <si>
    <t>TAHUN 2019</t>
  </si>
  <si>
    <t>TAHUN ANGGARAN 2019</t>
  </si>
  <si>
    <t>Anggaran 2019</t>
  </si>
  <si>
    <t>Tahun 2018</t>
  </si>
  <si>
    <t>5.1.3</t>
  </si>
  <si>
    <t>Belanja Hibah</t>
  </si>
  <si>
    <t>Realisasi 2019</t>
  </si>
  <si>
    <t>DAFTAR HUTANG BELANJA PER 31 DESEMBER 2019</t>
  </si>
  <si>
    <t>Hutang Belanja Telepon Desember 2019</t>
  </si>
  <si>
    <t>Hutang Belanja Internet Desember 2019</t>
  </si>
  <si>
    <t>Hutang Belanja Listrik Desember 2019</t>
  </si>
  <si>
    <t>Barang lainnya</t>
  </si>
  <si>
    <t>- Kertas HVS 70 grams F4</t>
  </si>
  <si>
    <t>- Kertas HVS 70 grams A4</t>
  </si>
  <si>
    <t>- Kertas Sampul Buffalo</t>
  </si>
  <si>
    <t>- Pensil biasa standler</t>
  </si>
  <si>
    <t>- Amplop putih</t>
  </si>
  <si>
    <t>- Penghapus white board</t>
  </si>
  <si>
    <t>- Pita Mesin Tik</t>
  </si>
  <si>
    <t>- Spidol White Board</t>
  </si>
  <si>
    <t xml:space="preserve">- Toner Printer HP </t>
  </si>
  <si>
    <t xml:space="preserve">- Toner Printer Xerox </t>
  </si>
  <si>
    <t>- Tinta Canon</t>
  </si>
  <si>
    <t>- Pena Pilot BPT</t>
  </si>
  <si>
    <t>- Pena Bolliner Elite</t>
  </si>
  <si>
    <t>- Stabilo</t>
  </si>
  <si>
    <t>- Block Note</t>
  </si>
  <si>
    <t>- Kertas Faximile</t>
  </si>
  <si>
    <t>- Map Ordiner</t>
  </si>
  <si>
    <t>-Tali Rafia Besar</t>
  </si>
  <si>
    <t>- Map Snelhecter plastik</t>
  </si>
  <si>
    <t>- Buku Register Folio isi 100 Lembar</t>
  </si>
  <si>
    <t>- Letter File Lucky</t>
  </si>
  <si>
    <t>-Tinta Stempel</t>
  </si>
  <si>
    <t>- Catridge Printer Hitam</t>
  </si>
  <si>
    <t>- Refill Tinta Printer</t>
  </si>
  <si>
    <t>Persediaan Alat Listrik dan Elektronik</t>
  </si>
  <si>
    <t>- Terminal 4 lubang</t>
  </si>
  <si>
    <t>- Terminal 3 lubang</t>
  </si>
  <si>
    <t>- Lampu Hemat Energi</t>
  </si>
  <si>
    <t>- Kabel NYM  4x2,5 MM2</t>
  </si>
  <si>
    <t>- Lampu Neon TL 20 watt</t>
  </si>
  <si>
    <t>- Senter</t>
  </si>
  <si>
    <t>Persediaan Materai</t>
  </si>
  <si>
    <t>- Materai Rp. 6.000,-</t>
  </si>
  <si>
    <t>09</t>
  </si>
  <si>
    <t>Persediaan Barang Pakai Habis Lainnya</t>
  </si>
  <si>
    <t>- Box Penyimpan File</t>
  </si>
  <si>
    <t>- Stapler Mark Max HD 30</t>
  </si>
  <si>
    <t>- Stapler Mark Max HD 10</t>
  </si>
  <si>
    <t>- Isi Hecter Max Uk. 1217</t>
  </si>
  <si>
    <t>- CD RW</t>
  </si>
  <si>
    <t>- Stapler Mark Max Uk. 1215</t>
  </si>
  <si>
    <t>- Binder Clips 107</t>
  </si>
  <si>
    <t>- Binder Clips 200</t>
  </si>
  <si>
    <t>- Paper Clips No. 5</t>
  </si>
  <si>
    <t>- Flas Disk 8 GB</t>
  </si>
  <si>
    <t>- Lem Kertas Tube</t>
  </si>
  <si>
    <t>- Pelobang Kertas No. 85</t>
  </si>
  <si>
    <t>- Kantong Mayat</t>
  </si>
  <si>
    <t>Barang Cetakan</t>
  </si>
  <si>
    <t>07</t>
  </si>
  <si>
    <t>- Buku Kas Umum Bend 10 (BKU)</t>
  </si>
  <si>
    <t xml:space="preserve">- Buku lembar Disposisi </t>
  </si>
  <si>
    <t xml:space="preserve">- Cetak kertas NCR </t>
  </si>
  <si>
    <t>- Cetak Kop Amplop Dinas Putih</t>
  </si>
  <si>
    <t>- Cetak Kalender</t>
  </si>
  <si>
    <t>- Map kop Dinas Buffalo</t>
  </si>
  <si>
    <t>- Poster</t>
  </si>
  <si>
    <t>- Leaflet</t>
  </si>
  <si>
    <t>DAFTAR PERSEDIAAN PER 31 DESEMBER 2019</t>
  </si>
  <si>
    <t>Lampiran 16</t>
  </si>
  <si>
    <t>No.</t>
  </si>
  <si>
    <t>No. tgl SP2D/Kuitansi</t>
  </si>
  <si>
    <t>Jk Waktu Pelaksanaan</t>
  </si>
  <si>
    <t>No. Tgl BAST</t>
  </si>
  <si>
    <t>Satuan Harga</t>
  </si>
  <si>
    <t>Ket.</t>
  </si>
  <si>
    <t>Penerima Radio Peringatan Tsunami</t>
  </si>
  <si>
    <t>01730/SP2D-LS/5.00.01.02/B02/2019, 31 Mei 2019</t>
  </si>
  <si>
    <t>17/SPK/PK/BPBD/V/2019 Tanggal 14 Mei 2019</t>
  </si>
  <si>
    <t>CV. Anugrah Nuansa Abadi</t>
  </si>
  <si>
    <t>14 (empat belas) Hari Kalender</t>
  </si>
  <si>
    <t>020/138/PK-BPBD/V-2019</t>
  </si>
  <si>
    <t>Kota Padang, Kota Pariaman &amp; Kab. Pesisir Selatan</t>
  </si>
  <si>
    <t>20 unit</t>
  </si>
  <si>
    <t>Rp. 5.300.000,-</t>
  </si>
  <si>
    <t>Pengadaan peralatan studio, video, dan film (drone)</t>
  </si>
  <si>
    <t>Kwt No.07/00928</t>
  </si>
  <si>
    <t>30.A/SPK/PK-BPBD/V-2019 tanggal 21 Mei 2019</t>
  </si>
  <si>
    <t>CV. MEGA GLOBAL</t>
  </si>
  <si>
    <t>07 Hari Kalender</t>
  </si>
  <si>
    <t>020/135.B/PK-BPBD/2019, tanggal 27 Mei 2019</t>
  </si>
  <si>
    <t>Bidang Pencegahan dan Kesiapsiagaan</t>
  </si>
  <si>
    <t>Pengadaan Alat Studio action camera dengan gymbal 3D</t>
  </si>
  <si>
    <t>Kwt No.10/01676</t>
  </si>
  <si>
    <t>020/234/SPK/PK/2019 tanggal 16 Oktober 2019</t>
  </si>
  <si>
    <t>CV.PUTRA ANUGRAH MANDIRI</t>
  </si>
  <si>
    <t>14 Hari Kalender</t>
  </si>
  <si>
    <t>020/410/BASTB/PK/2019, tanggal 22 Oktober 2019</t>
  </si>
  <si>
    <t>Pengadaan Laptop</t>
  </si>
  <si>
    <t>HP Pavilion</t>
  </si>
  <si>
    <t>04486/SP2D-LS/5.00.01.02/B02/2019</t>
  </si>
  <si>
    <t>33/SPK/PK/BPBD-SB/X-2019 tanggal 28 Oktober 2019</t>
  </si>
  <si>
    <t>CV. Sari Music Production</t>
  </si>
  <si>
    <t>14 Hari Kerja</t>
  </si>
  <si>
    <t>020/457/BASTHP/PK/2019</t>
  </si>
  <si>
    <t>Ruang Rapat Lanatai III</t>
  </si>
  <si>
    <t>Pengadaan Alat-alat Bantu/ Genset sailent gasoline 7500 watt</t>
  </si>
  <si>
    <t>Kwt No. 11/01906</t>
  </si>
  <si>
    <t>020/149/SPK/KL/BPBD-2019 3 Oktober 2019</t>
  </si>
  <si>
    <t>CV. Harvi Jaya</t>
  </si>
  <si>
    <t>15 Hari Kalender</t>
  </si>
  <si>
    <t>020/429/KL/2019 tanggal 25 Oktober 2019</t>
  </si>
  <si>
    <t>Kapal Fiber</t>
  </si>
  <si>
    <t>Yasuka</t>
  </si>
  <si>
    <t>Pengadaan AC 1.5 PK</t>
  </si>
  <si>
    <t>Kwt No.11/0910</t>
  </si>
  <si>
    <t>020/426/KL/2019 tanggal 25 Oktober 2019</t>
  </si>
  <si>
    <t>Pengadaan Trailer Kapal</t>
  </si>
  <si>
    <t>Kwt No. 11/01969</t>
  </si>
  <si>
    <t>020/139/SPK/PK-BPBD/2019 tanggal 1 Oktober 2019</t>
  </si>
  <si>
    <t>PT. Andromeda Renaissance</t>
  </si>
  <si>
    <t>40 Hari Kalender</t>
  </si>
  <si>
    <t>020/455.B/PK-BPBD/2019 tanggal 8 November 2019</t>
  </si>
  <si>
    <t>Gudang Pusdalops</t>
  </si>
  <si>
    <t>PT. Gerbang Telekomunikasi dan Informasi Merah Putih</t>
  </si>
  <si>
    <t>45 Hari Kalender</t>
  </si>
  <si>
    <t>Kwt No.11/02054</t>
  </si>
  <si>
    <t>CV. Putra Anugrah Mandiri</t>
  </si>
  <si>
    <t>020/495/BASTB/PK/2019</t>
  </si>
  <si>
    <t>Kalaksa, Sekretariat</t>
  </si>
  <si>
    <t>Pengadaan Meja Rapat Pejabat, Meja dan Kursi :</t>
  </si>
  <si>
    <t xml:space="preserve">05694/SP2D-LS/5.00.01.02/B02/2019 ta </t>
  </si>
  <si>
    <t>29.a/SPK/PK/BPBD-SB/X-2019 tanggal 7 Oktober 2019</t>
  </si>
  <si>
    <t>CV. Adi Suziarto</t>
  </si>
  <si>
    <t>020/495.b/PK-BPBD/2019 tanggal 20 November 2019</t>
  </si>
  <si>
    <t>Kalaksa, ruang rapat Lantai III, Ruang tamu</t>
  </si>
  <si>
    <t>Meja Rapat</t>
  </si>
  <si>
    <t>Kenari</t>
  </si>
  <si>
    <t>Meja Info</t>
  </si>
  <si>
    <t>Box Informasi</t>
  </si>
  <si>
    <t>Kursi Rapat Utama</t>
  </si>
  <si>
    <t>Ergotec</t>
  </si>
  <si>
    <t>Kursi Rapat Pimpinan</t>
  </si>
  <si>
    <t>Kursi Rapat Tambahan</t>
  </si>
  <si>
    <t>Kursi Tamu</t>
  </si>
  <si>
    <t>Mores</t>
  </si>
  <si>
    <t>Kursi Pimpinan</t>
  </si>
  <si>
    <t>Daytona</t>
  </si>
  <si>
    <t>Meja Receptionist</t>
  </si>
  <si>
    <t>Meja Tamu</t>
  </si>
  <si>
    <t>Bekand</t>
  </si>
  <si>
    <t>Mimbar</t>
  </si>
  <si>
    <t>Krisbow</t>
  </si>
  <si>
    <t>Pengadaan Alat Rumah Tangga (Veltbed)</t>
  </si>
  <si>
    <t>05867/SP2D-LS/5.00.01.02/B02/2019</t>
  </si>
  <si>
    <t>41/SPK/PK/BPBD-SB/XI-2019 tanggal 20 November 2019</t>
  </si>
  <si>
    <t>CV. Citra Mega Utama</t>
  </si>
  <si>
    <t>020/542.b/PK-BPBD/2019 tanggal 4 Desember 2019</t>
  </si>
  <si>
    <t>Pengadaan Alat Rumah Tangga (Tenda Pengungsi)</t>
  </si>
  <si>
    <t xml:space="preserve">05924/SP2D-LS/5.00.01.02/B02/2019 </t>
  </si>
  <si>
    <t>38/SPK/PK/BPBD-SB/XI-2019 tanggal 20 November 2019</t>
  </si>
  <si>
    <t>Olympic Sport</t>
  </si>
  <si>
    <t>020/541.b/BASTHP/PK/2019 tanggal 4 Desember 2019</t>
  </si>
  <si>
    <t>Pengadaan Alat Rumah Tangga (Tenda Keluarga)</t>
  </si>
  <si>
    <t>05925/SP2D-LS/5.00.01.02/B02/2019</t>
  </si>
  <si>
    <t>39/SPK/PK/BPBD-SB/XI-2019 tanggal 20 November 2019</t>
  </si>
  <si>
    <t>CV. Anugerah Sentosa Abadi</t>
  </si>
  <si>
    <t>020/543.b/PK-BPBD/2019 tanggal 4 Desember 2019</t>
  </si>
  <si>
    <t>Pengadaan Tiang Baliho</t>
  </si>
  <si>
    <t>05955/SP2D-LS/5.00.01.02/B02/2019</t>
  </si>
  <si>
    <t>25a/SPK/PK/BPBD-SB/IX-2019 tanggal 24 September</t>
  </si>
  <si>
    <t>CV. Prima Satria</t>
  </si>
  <si>
    <t>75 Hari Kalender</t>
  </si>
  <si>
    <t>020/563.a/PK-BPBD/2019 tanggal 6 Desember 2019</t>
  </si>
  <si>
    <t>Danau Cimpago, BPBD Prov, BIM, Simp. Empat (Pasbar)</t>
  </si>
  <si>
    <t xml:space="preserve">Pengadaan Alat Komunikasi Telephone (EWS Tsunami) </t>
  </si>
  <si>
    <t>Kab. Pasaman Barat, Kab. Padang Pariaman, Kab. Agam, Kota Pariaman, Kota Padang</t>
  </si>
  <si>
    <t>19 EWS, 2 REPEATER</t>
  </si>
  <si>
    <t>Lanjutan Pembangunan Gedung Kantor BPBD</t>
  </si>
  <si>
    <t>Add III/011/33/SP/RR-BPBD/2018 tanggal 18 Desember 2018</t>
  </si>
  <si>
    <t>PT. Andika Utama</t>
  </si>
  <si>
    <t>105 Hari Kalender</t>
  </si>
  <si>
    <t>Komplek Kantor Gubernur Sumatera Barat</t>
  </si>
  <si>
    <t>Pembuatan Dermaga</t>
  </si>
  <si>
    <t>02/00067, 26 Februari 2019</t>
  </si>
  <si>
    <t>CV. Parindo Agung</t>
  </si>
  <si>
    <t>10 (sepuluh) Hari Kalender</t>
  </si>
  <si>
    <t>020/21.B/KL-BPBD/I-2019</t>
  </si>
  <si>
    <t>1 unit</t>
  </si>
  <si>
    <t>Rp. 35.000.000,-</t>
  </si>
  <si>
    <t>020/151/SPK/KL/BPBD-2019           4 Oktober 2019</t>
  </si>
  <si>
    <t>Papan Backdrop</t>
  </si>
  <si>
    <t xml:space="preserve">06147/SP2D-LS/5.00.01.02/B02/2019 dan 06148/SP2D-LS/5.00.01.02/B02/2019 </t>
  </si>
  <si>
    <t xml:space="preserve">Pengadaan Sound System Rapat </t>
  </si>
  <si>
    <t xml:space="preserve">05015/SP2D-LS/5.00.01.02/B02/2019 dan 06853/SP2D-LS/5.00.01.02/B02/2019 </t>
  </si>
  <si>
    <t>241/SP/PK-BPBD/2019 tanggal 8 November 2019 dan Add-1/241/SP/PK-BPBD/2019 tanggal 2 Desember 2019</t>
  </si>
  <si>
    <t>020/487/BAPL/PK/2019 tanggal 25 November 2019 dan 020/597/BASTHP/BPBD-PK/2019</t>
  </si>
  <si>
    <t xml:space="preserve">Alat Olah Raga Air </t>
  </si>
  <si>
    <t>DAFTAR BELANJA MODAL TAHUN 2019</t>
  </si>
  <si>
    <t>Lampiran : 21</t>
  </si>
  <si>
    <t>(DAFTAR PENGADAAN ASET TETAP DAN ASET LAINNYA TAHUN 2019)</t>
  </si>
  <si>
    <t>DAFTAR PENERIMAAN DAN PENYETORAN PAJAK TAHUN 2019</t>
  </si>
  <si>
    <t>Beban - Bahan Bahan Bakar Minyak/Gas</t>
  </si>
  <si>
    <t>Beban- ATK</t>
  </si>
  <si>
    <t>Beban- Alat Listrik dan elektronik</t>
  </si>
  <si>
    <t>(Beban pemakaian telepon, listrik dan internet bulan Desember 2018 yang dibayarkan bulan Februari 2019)</t>
  </si>
  <si>
    <t>(Tambahan Penghasilan Beban Kerja Pegawai bulan November dan Desember 2018,yang dibayarkan pada bulan Januari dan Februari 2019)</t>
  </si>
  <si>
    <t>Penyesuaian Aset Tetap Gedung dan Bangunan</t>
  </si>
  <si>
    <t>Aset Tetap - Jalan, Irigasi dan Jaringan</t>
  </si>
  <si>
    <t>1.3.4.24.01</t>
  </si>
  <si>
    <t>(Reklasifikasi dari Jalan, Irigasi dan Jaringan menjadi Gedung dan Bangunan)</t>
  </si>
  <si>
    <t>OK</t>
  </si>
  <si>
    <t>Semester I Tahun 2019</t>
  </si>
  <si>
    <t>Semester II Tahun 2019</t>
  </si>
  <si>
    <t>(Beban Pemakaian Listrik, Telpon, Internet Bulan Des 2019)</t>
  </si>
  <si>
    <t xml:space="preserve"> TAHUN 2019</t>
  </si>
  <si>
    <t xml:space="preserve">TAHUN 2019 DAN 2018 </t>
  </si>
  <si>
    <t>(Hibah dari BNPB berupa peralatan kebencanaan)</t>
  </si>
  <si>
    <t>(Mutasi antar SKPD berupa Early Warning System dari BMKG)</t>
  </si>
  <si>
    <t xml:space="preserve">(Mutasi antar SKPD berupa Bangunan EWS dari BMKG) </t>
  </si>
  <si>
    <t>(Koreksi tambah nilai Akumulasi Penyusutan Peralatan dan Mesin Hibah dari BNPB)</t>
  </si>
  <si>
    <t>(Koreksi kurang nilai Peralatan dan Mesin hibah dari BNPB tidak masuk kapitalisasi aset)</t>
  </si>
  <si>
    <t>Lampiran : 20</t>
  </si>
  <si>
    <t>DAFTAR KIB F KONSTRUKSI DALAM PENGERJAAN PER 31 DESEMBER 2019</t>
  </si>
  <si>
    <t>Uraian Pekerjaan/Kegiatan</t>
  </si>
  <si>
    <t>Nilai Kontrak</t>
  </si>
  <si>
    <t>Tingkat Penyelesaian</t>
  </si>
  <si>
    <t>Jangka Waktu Penyelesaian</t>
  </si>
  <si>
    <t>Harga Perolehan sampai 31 Des 2019</t>
  </si>
  <si>
    <t>Nama KPA/PPTK</t>
  </si>
  <si>
    <t>Pembangunan Gedung Kantor</t>
  </si>
  <si>
    <t>204 hari</t>
  </si>
  <si>
    <t>KPA : Suryadi Eviontri, ST</t>
  </si>
  <si>
    <t>PPTK : Muliarson, ST</t>
  </si>
  <si>
    <t>Nip. 19631007 199008 1 001</t>
  </si>
  <si>
    <t>2019</t>
  </si>
  <si>
    <t>Akumulasi Penyusutan Aset Tidak Bermanfaat</t>
  </si>
  <si>
    <t>Untuk Periode yang Berakhir Sampai dengan 31 Desember 2019</t>
  </si>
  <si>
    <t>DAFTAR REKAPITULASI NILAI ASET TETAP DAN ASET LAINNYA PER 31 DESEMBER 2019</t>
  </si>
  <si>
    <r>
      <t xml:space="preserve">- Selisih atas penyesuaian Persediaan sebesar </t>
    </r>
    <r>
      <rPr>
        <b/>
        <sz val="10"/>
        <rFont val="Calibri"/>
        <family val="2"/>
        <scheme val="minor"/>
      </rPr>
      <t>Rp. 44.392.950,-</t>
    </r>
    <r>
      <rPr>
        <sz val="10"/>
        <rFont val="Calibri"/>
        <family val="2"/>
        <scheme val="minor"/>
      </rPr>
      <t xml:space="preserve"> antara lain adalah Penyesuaian Persediaan ATK sebesar </t>
    </r>
    <r>
      <rPr>
        <b/>
        <sz val="10"/>
        <rFont val="Calibri"/>
        <family val="2"/>
        <scheme val="minor"/>
      </rPr>
      <t>Rp. 1.954.450,- (D)</t>
    </r>
    <r>
      <rPr>
        <sz val="10"/>
        <rFont val="Calibri"/>
        <family val="2"/>
        <scheme val="minor"/>
      </rPr>
      <t>, Penyesuaian Persediaan Alat Listrik dan Elektronik sebesar</t>
    </r>
    <r>
      <rPr>
        <b/>
        <sz val="10"/>
        <rFont val="Calibri"/>
        <family val="2"/>
        <scheme val="minor"/>
      </rPr>
      <t xml:space="preserve"> Rp. 130.600,- (D)</t>
    </r>
    <r>
      <rPr>
        <sz val="10"/>
        <rFont val="Calibri"/>
        <family val="2"/>
        <scheme val="minor"/>
      </rPr>
      <t xml:space="preserve">, Penyesuaian Persediaan Perangko,Materai sebesar </t>
    </r>
    <r>
      <rPr>
        <b/>
        <sz val="10"/>
        <rFont val="Calibri"/>
        <family val="2"/>
        <scheme val="minor"/>
      </rPr>
      <t>Rp. 24.000,- (D)</t>
    </r>
    <r>
      <rPr>
        <sz val="10"/>
        <rFont val="Calibri"/>
        <family val="2"/>
        <scheme val="minor"/>
      </rPr>
      <t xml:space="preserve">, Penyesuaian Persediaan Bahan Bakar Minyak/Gas sebesar </t>
    </r>
    <r>
      <rPr>
        <b/>
        <sz val="10"/>
        <rFont val="Calibri"/>
        <family val="2"/>
        <scheme val="minor"/>
      </rPr>
      <t>Rp. 3.906.000,- (K)</t>
    </r>
    <r>
      <rPr>
        <sz val="10"/>
        <rFont val="Calibri"/>
        <family val="2"/>
        <scheme val="minor"/>
      </rPr>
      <t xml:space="preserve">, Penyesuaian Persediaan Bahan Pakai Habis Lainnya sebesar </t>
    </r>
    <r>
      <rPr>
        <b/>
        <sz val="10"/>
        <rFont val="Calibri"/>
        <family val="2"/>
        <scheme val="minor"/>
      </rPr>
      <t>Rp. 37.712.350,- (D)</t>
    </r>
    <r>
      <rPr>
        <sz val="10"/>
        <rFont val="Calibri"/>
        <family val="2"/>
        <scheme val="minor"/>
      </rPr>
      <t xml:space="preserve">,  Penyesuaian Persediaan bahan dokumentasi/Cetak sebesar </t>
    </r>
    <r>
      <rPr>
        <b/>
        <sz val="10"/>
        <rFont val="Calibri"/>
        <family val="2"/>
        <scheme val="minor"/>
      </rPr>
      <t>Rp. 8.477.550- (D)</t>
    </r>
    <r>
      <rPr>
        <sz val="10"/>
        <rFont val="Calibri"/>
        <family val="2"/>
        <scheme val="minor"/>
      </rPr>
      <t>,  berdasarkan Stock Opname per 30 Juni 2019 dan Stock Opname per Des 2019</t>
    </r>
  </si>
  <si>
    <r>
      <t xml:space="preserve">Selisih atas Belanja Barang dan jasa Sebesar </t>
    </r>
    <r>
      <rPr>
        <b/>
        <sz val="10"/>
        <rFont val="Calibri"/>
        <family val="2"/>
        <scheme val="minor"/>
      </rPr>
      <t>Rp. 45.088.560,-</t>
    </r>
    <r>
      <rPr>
        <sz val="10"/>
        <rFont val="Calibri"/>
        <family val="2"/>
        <scheme val="minor"/>
      </rPr>
      <t xml:space="preserve"> terdiri atas:</t>
    </r>
  </si>
  <si>
    <r>
      <t xml:space="preserve">- Selisih atas penyesuaian belanja jasa kantor sebesar </t>
    </r>
    <r>
      <rPr>
        <b/>
        <sz val="10"/>
        <rFont val="Calibri"/>
        <family val="2"/>
        <scheme val="minor"/>
      </rPr>
      <t>Rp. 695.610,-</t>
    </r>
    <r>
      <rPr>
        <sz val="10"/>
        <rFont val="Calibri"/>
        <family val="2"/>
        <scheme val="minor"/>
      </rPr>
      <t xml:space="preserve"> antara lain adalah Penyesuaian Belanja Telepon Sebesar </t>
    </r>
    <r>
      <rPr>
        <b/>
        <sz val="10"/>
        <rFont val="Calibri"/>
        <family val="2"/>
        <scheme val="minor"/>
      </rPr>
      <t>Rp. 1.642.726,- (D)</t>
    </r>
    <r>
      <rPr>
        <sz val="10"/>
        <rFont val="Calibri"/>
        <family val="2"/>
        <scheme val="minor"/>
      </rPr>
      <t xml:space="preserve"> yaitu Beban Telpon Des 2018 sebesar Rp. 1.268.217,- (K) dengan Beban Telpon Des 2019 Sebesar Rp. 2.910.943,- (D), Penyesuaian Belanja Listrik sebesar </t>
    </r>
    <r>
      <rPr>
        <b/>
        <sz val="10"/>
        <rFont val="Calibri"/>
        <family val="2"/>
        <scheme val="minor"/>
      </rPr>
      <t>Rp. 2.032.620,- (K)</t>
    </r>
    <r>
      <rPr>
        <sz val="10"/>
        <rFont val="Calibri"/>
        <family val="2"/>
        <scheme val="minor"/>
      </rPr>
      <t xml:space="preserve">  yaitu antara Beban Listrik Des 2018 sebesar Rp. 9.997.147,- (K) dengan Beban Listrik Des 2019 sebesar Rp. 7.964.527,- (D) dan Penyesuain Belanja Internet </t>
    </r>
    <r>
      <rPr>
        <b/>
        <sz val="10"/>
        <rFont val="Calibri"/>
        <family val="2"/>
        <scheme val="minor"/>
      </rPr>
      <t>Rp. 305.716,- (K)</t>
    </r>
    <r>
      <rPr>
        <sz val="10"/>
        <rFont val="Calibri"/>
        <family val="2"/>
        <scheme val="minor"/>
      </rPr>
      <t xml:space="preserve"> yaitu antara Beban Internet Des 2018 Rp. 3.912.439,- (K) yang dibayarkan Januari 2019 dengan Beban Internet Des 2019 sebesar Rp. 3.606.723,- (D)</t>
    </r>
  </si>
  <si>
    <t>Selisih atas belanja modal berupa Peralatan dan mesin sebesar Rp. 2.526.375.550,-; Gedung dan Bangunan sebesar Rp. 542.575.610,-; Jalan, Irigasi dan Jaringan sebesar Rp. 35.000.000,-; dan Aset Tetap Lainnya sebesar Rp. 7.681.300,-.</t>
  </si>
  <si>
    <t>3 = (4+5+6)</t>
  </si>
  <si>
    <t>HARGA PEMBELIAN TAHUN 2006 S/D 2019</t>
  </si>
  <si>
    <t>SALDO PER 31 DESEMBER 2018</t>
  </si>
  <si>
    <t>PER 31 DESEMBER 2019 DAN 2018</t>
  </si>
  <si>
    <t>Beban Penyusutan dan Amortisasi sebesar Rp. 4.045.119.918,96 yang hanya terdapat pada Laporan Keuangan -LO</t>
  </si>
  <si>
    <r>
      <t xml:space="preserve">Selisih atas Tambahan Penghasilan Kinerja sebesar </t>
    </r>
    <r>
      <rPr>
        <b/>
        <sz val="10"/>
        <rFont val="Calibri"/>
        <family val="2"/>
        <scheme val="minor"/>
      </rPr>
      <t>Rp. 254.312.803,-</t>
    </r>
    <r>
      <rPr>
        <sz val="10"/>
        <rFont val="Calibri"/>
        <family val="2"/>
        <scheme val="minor"/>
      </rPr>
      <t xml:space="preserve"> yaitu antara kinerja bulan November 2018 sebesar Rp. 127.117.374,- dan Desember 2018 sebesar Rp. 127.195.429,- yang dibayarkan bulan Januari 2019 sebesar Rp. 127.117.374,- dan Februari 2019 sebesar Rp. 127.195.429,-</t>
    </r>
    <r>
      <rPr>
        <b/>
        <sz val="10"/>
        <rFont val="Calibri"/>
        <family val="2"/>
        <scheme val="minor"/>
      </rPr>
      <t xml:space="preserve"> .</t>
    </r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</si>
</sst>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 * #,##0.00_ ;_ * \-#,##0.00_ ;_ * &quot;-&quot;??_ ;_ @_ "/>
    <numFmt numFmtId="167" formatCode="dd/mm/yyyy;@"/>
    <numFmt numFmtId="168" formatCode="_([$Rp-421]* #,##0_);_([$Rp-421]* \(#,##0\);_([$Rp-421]* &quot;-&quot;_);_(@_)"/>
  </numFmts>
  <fonts count="7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indexed="8"/>
      <name val="Arial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1"/>
      <color indexed="8"/>
      <name val="Arial"/>
      <family val="2"/>
    </font>
    <font>
      <sz val="11"/>
      <color indexed="8"/>
      <name val="Arial Narrow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6"/>
      <color theme="1"/>
      <name val="Arial Narrow"/>
      <family val="2"/>
    </font>
    <font>
      <b/>
      <sz val="14"/>
      <color theme="1"/>
      <name val="Arial Narrow"/>
      <family val="2"/>
    </font>
    <font>
      <sz val="12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1"/>
      <name val="Arial Narrow"/>
      <family val="2"/>
    </font>
    <font>
      <sz val="11"/>
      <color indexed="8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charset val="1"/>
      <scheme val="minor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9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4"/>
      <color indexed="8"/>
      <name val="Arial"/>
      <family val="2"/>
    </font>
    <font>
      <sz val="13"/>
      <color indexed="8"/>
      <name val="Arial"/>
      <family val="2"/>
    </font>
    <font>
      <sz val="13"/>
      <color theme="1"/>
      <name val="Calibri"/>
      <family val="2"/>
      <charset val="1"/>
      <scheme val="minor"/>
    </font>
    <font>
      <sz val="13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charset val="1"/>
      <scheme val="minor"/>
    </font>
    <font>
      <sz val="10"/>
      <name val="Arial Narro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i/>
      <sz val="9"/>
      <name val="Arial Narrow"/>
      <family val="2"/>
    </font>
    <font>
      <i/>
      <sz val="9"/>
      <color theme="1"/>
      <name val="Arial"/>
      <family val="2"/>
    </font>
    <font>
      <b/>
      <sz val="14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i/>
      <sz val="9"/>
      <color indexed="8"/>
      <name val="Arial"/>
      <family val="2"/>
    </font>
    <font>
      <b/>
      <u/>
      <sz val="11"/>
      <color rgb="FFFF0000"/>
      <name val="Arial"/>
      <family val="2"/>
    </font>
    <font>
      <i/>
      <sz val="11"/>
      <color rgb="FFFF0000"/>
      <name val="Arial"/>
      <family val="2"/>
    </font>
    <font>
      <b/>
      <sz val="10"/>
      <name val="Arial Narrow"/>
      <family val="2"/>
    </font>
    <font>
      <sz val="12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0">
    <xf numFmtId="0" fontId="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>
      <alignment vertical="top"/>
    </xf>
    <xf numFmtId="41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22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39" fillId="0" borderId="0">
      <alignment vertical="center"/>
    </xf>
    <xf numFmtId="166" fontId="39" fillId="0" borderId="0" applyFont="0" applyFill="0" applyBorder="0" applyAlignment="0" applyProtection="0">
      <alignment vertical="center"/>
    </xf>
    <xf numFmtId="0" fontId="40" fillId="0" borderId="0"/>
    <xf numFmtId="0" fontId="41" fillId="0" borderId="0"/>
    <xf numFmtId="0" fontId="8" fillId="0" borderId="0">
      <alignment vertical="top"/>
    </xf>
    <xf numFmtId="43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43" fontId="4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</cellStyleXfs>
  <cellXfs count="952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1" xfId="0" applyFont="1" applyBorder="1"/>
    <xf numFmtId="41" fontId="0" fillId="0" borderId="1" xfId="0" applyNumberFormat="1" applyFont="1" applyBorder="1"/>
    <xf numFmtId="41" fontId="0" fillId="2" borderId="1" xfId="0" applyNumberFormat="1" applyFont="1" applyFill="1" applyBorder="1"/>
    <xf numFmtId="0" fontId="0" fillId="0" borderId="0" xfId="0" applyFont="1" applyAlignment="1">
      <alignment horizontal="center"/>
    </xf>
    <xf numFmtId="0" fontId="0" fillId="0" borderId="1" xfId="0" quotePrefix="1" applyFont="1" applyBorder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1" fontId="1" fillId="0" borderId="1" xfId="0" applyNumberFormat="1" applyFont="1" applyBorder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41" fontId="1" fillId="2" borderId="1" xfId="0" applyNumberFormat="1" applyFont="1" applyFill="1" applyBorder="1"/>
    <xf numFmtId="0" fontId="0" fillId="0" borderId="1" xfId="0" quotePrefix="1" applyFont="1" applyBorder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41" fontId="0" fillId="0" borderId="0" xfId="2" applyFont="1" applyAlignment="1"/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0" fillId="0" borderId="3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43" fontId="0" fillId="0" borderId="1" xfId="1" applyFont="1" applyBorder="1"/>
    <xf numFmtId="43" fontId="0" fillId="0" borderId="6" xfId="1" applyFont="1" applyBorder="1"/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vertical="center"/>
    </xf>
    <xf numFmtId="43" fontId="0" fillId="0" borderId="8" xfId="1" applyFont="1" applyBorder="1"/>
    <xf numFmtId="43" fontId="0" fillId="0" borderId="9" xfId="1" applyFont="1" applyBorder="1"/>
    <xf numFmtId="0" fontId="0" fillId="0" borderId="5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" xfId="0" applyBorder="1" applyAlignme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0" fillId="0" borderId="32" xfId="0" applyBorder="1"/>
    <xf numFmtId="0" fontId="0" fillId="0" borderId="30" xfId="0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2" xfId="0" applyBorder="1" applyAlignment="1">
      <alignment horizontal="center" vertical="center"/>
    </xf>
    <xf numFmtId="0" fontId="0" fillId="0" borderId="33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41" fontId="0" fillId="0" borderId="1" xfId="1" applyNumberFormat="1" applyFont="1" applyBorder="1" applyAlignment="1">
      <alignment vertical="center"/>
    </xf>
    <xf numFmtId="0" fontId="1" fillId="0" borderId="30" xfId="0" applyFont="1" applyBorder="1"/>
    <xf numFmtId="43" fontId="1" fillId="0" borderId="30" xfId="1" applyFont="1" applyBorder="1"/>
    <xf numFmtId="43" fontId="1" fillId="0" borderId="31" xfId="1" applyFont="1" applyBorder="1"/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3" xfId="0" applyBorder="1"/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32" xfId="0" applyBorder="1" applyAlignment="1">
      <alignment vertical="center"/>
    </xf>
    <xf numFmtId="0" fontId="0" fillId="0" borderId="30" xfId="0" applyBorder="1" applyAlignment="1">
      <alignment horizontal="left"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4" fontId="0" fillId="0" borderId="3" xfId="1" applyNumberFormat="1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41" fontId="0" fillId="0" borderId="1" xfId="0" applyNumberFormat="1" applyBorder="1" applyAlignment="1">
      <alignment vertical="center"/>
    </xf>
    <xf numFmtId="41" fontId="0" fillId="0" borderId="6" xfId="1" applyNumberFormat="1" applyFont="1" applyBorder="1" applyAlignment="1">
      <alignment vertical="center"/>
    </xf>
    <xf numFmtId="41" fontId="0" fillId="0" borderId="6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1" fontId="0" fillId="0" borderId="8" xfId="0" applyNumberFormat="1" applyBorder="1" applyAlignment="1">
      <alignment vertical="center"/>
    </xf>
    <xf numFmtId="41" fontId="0" fillId="0" borderId="9" xfId="0" applyNumberFormat="1" applyBorder="1" applyAlignment="1">
      <alignment vertical="center"/>
    </xf>
    <xf numFmtId="0" fontId="1" fillId="0" borderId="30" xfId="0" applyFont="1" applyBorder="1" applyAlignment="1">
      <alignment vertical="center"/>
    </xf>
    <xf numFmtId="41" fontId="1" fillId="0" borderId="30" xfId="0" applyNumberFormat="1" applyFont="1" applyBorder="1" applyAlignment="1">
      <alignment vertical="center"/>
    </xf>
    <xf numFmtId="41" fontId="1" fillId="0" borderId="3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4" xfId="0" applyBorder="1"/>
    <xf numFmtId="0" fontId="0" fillId="0" borderId="2" xfId="0" applyBorder="1"/>
    <xf numFmtId="0" fontId="0" fillId="0" borderId="40" xfId="0" applyBorder="1"/>
    <xf numFmtId="0" fontId="0" fillId="0" borderId="10" xfId="0" applyBorder="1"/>
    <xf numFmtId="0" fontId="0" fillId="0" borderId="41" xfId="0" applyBorder="1"/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6" fillId="0" borderId="0" xfId="0" applyFont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41" fontId="0" fillId="0" borderId="1" xfId="0" applyNumberFormat="1" applyBorder="1"/>
    <xf numFmtId="0" fontId="7" fillId="0" borderId="0" xfId="0" applyFont="1" applyAlignment="1"/>
    <xf numFmtId="41" fontId="0" fillId="0" borderId="0" xfId="0" applyNumberFormat="1"/>
    <xf numFmtId="0" fontId="8" fillId="0" borderId="0" xfId="3" applyAlignment="1"/>
    <xf numFmtId="0" fontId="9" fillId="0" borderId="0" xfId="3" applyFont="1" applyAlignment="1">
      <alignment horizontal="left" indent="5"/>
    </xf>
    <xf numFmtId="41" fontId="0" fillId="0" borderId="0" xfId="4" applyFont="1" applyAlignment="1"/>
    <xf numFmtId="0" fontId="3" fillId="0" borderId="0" xfId="3" applyFont="1" applyAlignment="1">
      <alignment horizontal="justify"/>
    </xf>
    <xf numFmtId="0" fontId="10" fillId="0" borderId="1" xfId="3" applyFont="1" applyBorder="1" applyAlignment="1">
      <alignment horizontal="justify" vertical="top" wrapText="1"/>
    </xf>
    <xf numFmtId="165" fontId="9" fillId="0" borderId="1" xfId="4" applyNumberFormat="1" applyFont="1" applyBorder="1" applyAlignment="1">
      <alignment horizontal="justify" vertical="top" wrapText="1"/>
    </xf>
    <xf numFmtId="165" fontId="9" fillId="0" borderId="1" xfId="4" applyNumberFormat="1" applyFont="1" applyBorder="1" applyAlignment="1">
      <alignment horizontal="right" vertical="top" wrapText="1"/>
    </xf>
    <xf numFmtId="0" fontId="9" fillId="0" borderId="1" xfId="3" applyFont="1" applyBorder="1" applyAlignment="1">
      <alignment horizontal="justify" vertical="top" wrapText="1"/>
    </xf>
    <xf numFmtId="0" fontId="10" fillId="0" borderId="1" xfId="3" applyFont="1" applyBorder="1" applyAlignment="1">
      <alignment horizontal="center" vertical="top" wrapText="1"/>
    </xf>
    <xf numFmtId="165" fontId="10" fillId="0" borderId="1" xfId="4" applyNumberFormat="1" applyFont="1" applyBorder="1" applyAlignment="1">
      <alignment horizontal="right" vertical="top" wrapText="1"/>
    </xf>
    <xf numFmtId="0" fontId="9" fillId="0" borderId="1" xfId="3" applyFont="1" applyBorder="1" applyAlignment="1">
      <alignment vertical="top" wrapText="1"/>
    </xf>
    <xf numFmtId="0" fontId="8" fillId="0" borderId="0" xfId="3" applyFont="1" applyAlignment="1"/>
    <xf numFmtId="0" fontId="9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0" fontId="10" fillId="0" borderId="0" xfId="3" applyFont="1" applyAlignment="1"/>
    <xf numFmtId="41" fontId="0" fillId="0" borderId="0" xfId="4" applyFont="1" applyBorder="1" applyAlignment="1"/>
    <xf numFmtId="41" fontId="12" fillId="5" borderId="22" xfId="4" applyFont="1" applyFill="1" applyBorder="1" applyAlignment="1">
      <alignment horizontal="center" vertical="center"/>
    </xf>
    <xf numFmtId="41" fontId="12" fillId="5" borderId="0" xfId="4" applyFont="1" applyFill="1" applyBorder="1" applyAlignment="1">
      <alignment horizontal="center" vertical="center"/>
    </xf>
    <xf numFmtId="41" fontId="12" fillId="5" borderId="1" xfId="4" applyFont="1" applyFill="1" applyBorder="1" applyAlignment="1">
      <alignment horizontal="center" vertical="center" wrapText="1"/>
    </xf>
    <xf numFmtId="41" fontId="12" fillId="5" borderId="54" xfId="4" applyFont="1" applyFill="1" applyBorder="1" applyAlignment="1">
      <alignment horizontal="center" vertical="center"/>
    </xf>
    <xf numFmtId="41" fontId="12" fillId="5" borderId="33" xfId="4" applyFont="1" applyFill="1" applyBorder="1" applyAlignment="1">
      <alignment vertical="center"/>
    </xf>
    <xf numFmtId="0" fontId="13" fillId="2" borderId="1" xfId="3" applyFont="1" applyFill="1" applyBorder="1" applyAlignment="1">
      <alignment horizontal="center" wrapText="1"/>
    </xf>
    <xf numFmtId="0" fontId="12" fillId="2" borderId="1" xfId="3" applyFont="1" applyFill="1" applyBorder="1" applyAlignment="1">
      <alignment horizontal="center" vertical="center" wrapText="1"/>
    </xf>
    <xf numFmtId="0" fontId="13" fillId="0" borderId="22" xfId="3" applyFont="1" applyFill="1" applyBorder="1" applyAlignment="1">
      <alignment horizontal="center" wrapText="1"/>
    </xf>
    <xf numFmtId="41" fontId="12" fillId="5" borderId="54" xfId="4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left"/>
    </xf>
    <xf numFmtId="165" fontId="9" fillId="0" borderId="22" xfId="4" applyNumberFormat="1" applyFont="1" applyBorder="1" applyAlignment="1">
      <alignment horizontal="justify" vertical="top" wrapText="1"/>
    </xf>
    <xf numFmtId="165" fontId="9" fillId="0" borderId="54" xfId="4" applyNumberFormat="1" applyFont="1" applyBorder="1" applyAlignment="1">
      <alignment horizontal="justify" vertical="top" wrapText="1"/>
    </xf>
    <xf numFmtId="0" fontId="8" fillId="0" borderId="1" xfId="3" applyBorder="1" applyAlignment="1">
      <alignment horizontal="left"/>
    </xf>
    <xf numFmtId="165" fontId="9" fillId="0" borderId="22" xfId="4" applyNumberFormat="1" applyFont="1" applyBorder="1" applyAlignment="1">
      <alignment horizontal="right" vertical="top" wrapText="1"/>
    </xf>
    <xf numFmtId="165" fontId="9" fillId="0" borderId="0" xfId="4" applyNumberFormat="1" applyFont="1" applyBorder="1" applyAlignment="1">
      <alignment horizontal="right" vertical="top" wrapText="1"/>
    </xf>
    <xf numFmtId="165" fontId="9" fillId="0" borderId="54" xfId="4" applyNumberFormat="1" applyFont="1" applyBorder="1" applyAlignment="1">
      <alignment horizontal="right" vertical="top" wrapText="1"/>
    </xf>
    <xf numFmtId="43" fontId="9" fillId="0" borderId="1" xfId="5" applyFont="1" applyBorder="1" applyAlignment="1">
      <alignment horizontal="right" vertical="top" wrapText="1"/>
    </xf>
    <xf numFmtId="43" fontId="9" fillId="0" borderId="22" xfId="5" applyFont="1" applyBorder="1" applyAlignment="1">
      <alignment horizontal="right" vertical="top" wrapText="1"/>
    </xf>
    <xf numFmtId="43" fontId="9" fillId="0" borderId="54" xfId="5" applyFont="1" applyBorder="1" applyAlignment="1">
      <alignment horizontal="right" vertical="top" wrapText="1"/>
    </xf>
    <xf numFmtId="43" fontId="9" fillId="0" borderId="1" xfId="5" applyFont="1" applyBorder="1" applyAlignment="1">
      <alignment horizontal="justify" vertical="top" wrapText="1"/>
    </xf>
    <xf numFmtId="0" fontId="8" fillId="0" borderId="1" xfId="3" applyFont="1" applyBorder="1" applyAlignment="1">
      <alignment horizontal="left" vertical="top"/>
    </xf>
    <xf numFmtId="0" fontId="8" fillId="0" borderId="1" xfId="3" applyBorder="1" applyAlignment="1"/>
    <xf numFmtId="43" fontId="10" fillId="0" borderId="1" xfId="5" applyFont="1" applyBorder="1" applyAlignment="1">
      <alignment horizontal="center" vertical="top" wrapText="1"/>
    </xf>
    <xf numFmtId="165" fontId="10" fillId="0" borderId="22" xfId="4" applyNumberFormat="1" applyFont="1" applyBorder="1" applyAlignment="1">
      <alignment horizontal="right" vertical="top" wrapText="1"/>
    </xf>
    <xf numFmtId="165" fontId="10" fillId="0" borderId="0" xfId="4" applyNumberFormat="1" applyFont="1" applyBorder="1" applyAlignment="1">
      <alignment horizontal="right" vertical="top" wrapText="1"/>
    </xf>
    <xf numFmtId="165" fontId="10" fillId="0" borderId="54" xfId="4" applyNumberFormat="1" applyFont="1" applyBorder="1" applyAlignment="1">
      <alignment horizontal="right" vertical="top" wrapText="1"/>
    </xf>
    <xf numFmtId="165" fontId="9" fillId="0" borderId="1" xfId="4" applyNumberFormat="1" applyFont="1" applyFill="1" applyBorder="1" applyAlignment="1">
      <alignment horizontal="right" vertical="top" wrapText="1"/>
    </xf>
    <xf numFmtId="164" fontId="9" fillId="0" borderId="1" xfId="5" applyNumberFormat="1" applyFont="1" applyBorder="1" applyAlignment="1">
      <alignment horizontal="justify" vertical="top" wrapText="1"/>
    </xf>
    <xf numFmtId="164" fontId="10" fillId="0" borderId="1" xfId="3" applyNumberFormat="1" applyFont="1" applyBorder="1" applyAlignment="1">
      <alignment horizontal="justify" vertical="top" wrapText="1"/>
    </xf>
    <xf numFmtId="165" fontId="10" fillId="0" borderId="1" xfId="4" applyNumberFormat="1" applyFont="1" applyFill="1" applyBorder="1" applyAlignment="1">
      <alignment horizontal="right" vertical="top" wrapText="1"/>
    </xf>
    <xf numFmtId="43" fontId="10" fillId="0" borderId="1" xfId="5" applyFont="1" applyBorder="1" applyAlignment="1">
      <alignment horizontal="justify" vertical="top" wrapText="1"/>
    </xf>
    <xf numFmtId="0" fontId="8" fillId="0" borderId="1" xfId="3" applyFont="1" applyBorder="1" applyAlignment="1"/>
    <xf numFmtId="0" fontId="9" fillId="0" borderId="1" xfId="3" applyFont="1" applyBorder="1" applyAlignment="1">
      <alignment horizontal="left" vertical="top" wrapText="1"/>
    </xf>
    <xf numFmtId="0" fontId="8" fillId="0" borderId="53" xfId="3" applyBorder="1" applyAlignment="1"/>
    <xf numFmtId="0" fontId="10" fillId="0" borderId="53" xfId="3" applyFont="1" applyBorder="1" applyAlignment="1">
      <alignment horizontal="center" vertical="top" wrapText="1"/>
    </xf>
    <xf numFmtId="165" fontId="10" fillId="0" borderId="53" xfId="4" applyNumberFormat="1" applyFont="1" applyBorder="1" applyAlignment="1">
      <alignment horizontal="right" vertical="top" wrapText="1"/>
    </xf>
    <xf numFmtId="0" fontId="8" fillId="0" borderId="0" xfId="3" applyBorder="1" applyAlignment="1"/>
    <xf numFmtId="0" fontId="10" fillId="0" borderId="0" xfId="3" applyFont="1" applyBorder="1" applyAlignment="1">
      <alignment horizontal="center" vertical="top" wrapText="1"/>
    </xf>
    <xf numFmtId="0" fontId="8" fillId="0" borderId="0" xfId="3" applyFont="1" applyBorder="1" applyAlignment="1"/>
    <xf numFmtId="0" fontId="8" fillId="0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3" applyAlignment="1">
      <alignment horizontal="center"/>
    </xf>
    <xf numFmtId="0" fontId="15" fillId="0" borderId="0" xfId="3" applyFont="1" applyAlignment="1"/>
    <xf numFmtId="0" fontId="8" fillId="0" borderId="0" xfId="3" applyFont="1" applyFill="1" applyBorder="1" applyAlignment="1">
      <alignment vertical="center" wrapText="1"/>
    </xf>
    <xf numFmtId="0" fontId="16" fillId="0" borderId="0" xfId="3" applyFont="1" applyAlignment="1"/>
    <xf numFmtId="41" fontId="16" fillId="0" borderId="0" xfId="4" applyFont="1" applyAlignment="1"/>
    <xf numFmtId="0" fontId="10" fillId="4" borderId="1" xfId="3" applyFont="1" applyFill="1" applyBorder="1" applyAlignment="1">
      <alignment horizontal="center" vertical="center" wrapText="1"/>
    </xf>
    <xf numFmtId="41" fontId="10" fillId="4" borderId="57" xfId="4" quotePrefix="1" applyFont="1" applyFill="1" applyBorder="1" applyAlignment="1">
      <alignment horizontal="center" vertical="center" wrapText="1"/>
    </xf>
    <xf numFmtId="0" fontId="10" fillId="0" borderId="1" xfId="3" applyFont="1" applyBorder="1" applyAlignment="1">
      <alignment vertical="top" wrapText="1"/>
    </xf>
    <xf numFmtId="0" fontId="9" fillId="0" borderId="1" xfId="3" quotePrefix="1" applyFont="1" applyBorder="1" applyAlignment="1">
      <alignment vertical="top" wrapText="1"/>
    </xf>
    <xf numFmtId="165" fontId="10" fillId="5" borderId="1" xfId="4" applyNumberFormat="1" applyFont="1" applyFill="1" applyBorder="1" applyAlignment="1">
      <alignment horizontal="right" vertical="top" wrapText="1"/>
    </xf>
    <xf numFmtId="41" fontId="8" fillId="0" borderId="0" xfId="4" applyFont="1" applyFill="1" applyAlignment="1"/>
    <xf numFmtId="0" fontId="9" fillId="0" borderId="1" xfId="3" quotePrefix="1" applyFont="1" applyBorder="1" applyAlignment="1">
      <alignment horizontal="justify" vertical="top" wrapText="1"/>
    </xf>
    <xf numFmtId="0" fontId="10" fillId="5" borderId="1" xfId="3" applyFont="1" applyFill="1" applyBorder="1" applyAlignment="1">
      <alignment horizontal="center" vertical="top" wrapText="1"/>
    </xf>
    <xf numFmtId="0" fontId="9" fillId="5" borderId="1" xfId="3" applyFont="1" applyFill="1" applyBorder="1" applyAlignment="1">
      <alignment vertical="top" wrapText="1"/>
    </xf>
    <xf numFmtId="165" fontId="8" fillId="0" borderId="0" xfId="3" applyNumberFormat="1" applyAlignment="1"/>
    <xf numFmtId="165" fontId="9" fillId="5" borderId="1" xfId="4" applyNumberFormat="1" applyFont="1" applyFill="1" applyBorder="1" applyAlignment="1">
      <alignment horizontal="right" vertical="top" wrapText="1"/>
    </xf>
    <xf numFmtId="0" fontId="10" fillId="5" borderId="1" xfId="3" applyFont="1" applyFill="1" applyBorder="1" applyAlignment="1">
      <alignment vertical="top" wrapText="1"/>
    </xf>
    <xf numFmtId="41" fontId="16" fillId="0" borderId="0" xfId="4" applyFont="1" applyFill="1" applyAlignment="1"/>
    <xf numFmtId="0" fontId="10" fillId="0" borderId="0" xfId="3" applyFont="1" applyBorder="1" applyAlignment="1">
      <alignment horizontal="center"/>
    </xf>
    <xf numFmtId="0" fontId="17" fillId="5" borderId="1" xfId="3" applyFont="1" applyFill="1" applyBorder="1" applyAlignment="1">
      <alignment horizontal="center" vertical="center"/>
    </xf>
    <xf numFmtId="0" fontId="10" fillId="5" borderId="1" xfId="3" applyFont="1" applyFill="1" applyBorder="1" applyAlignment="1">
      <alignment horizontal="center" vertical="center" wrapText="1"/>
    </xf>
    <xf numFmtId="41" fontId="10" fillId="5" borderId="1" xfId="4" quotePrefix="1" applyFont="1" applyFill="1" applyBorder="1" applyAlignment="1">
      <alignment horizontal="center" vertical="center" wrapText="1"/>
    </xf>
    <xf numFmtId="0" fontId="8" fillId="0" borderId="1" xfId="3" applyBorder="1" applyAlignment="1">
      <alignment horizontal="center"/>
    </xf>
    <xf numFmtId="0" fontId="11" fillId="0" borderId="1" xfId="3" applyFont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1" xfId="3" applyFont="1" applyBorder="1" applyAlignment="1">
      <alignment horizontal="center" vertical="top"/>
    </xf>
    <xf numFmtId="0" fontId="8" fillId="0" borderId="0" xfId="3" applyBorder="1" applyAlignment="1">
      <alignment horizontal="center"/>
    </xf>
    <xf numFmtId="0" fontId="10" fillId="0" borderId="1" xfId="3" applyFont="1" applyBorder="1" applyAlignment="1">
      <alignment horizontal="left" vertical="top" wrapText="1"/>
    </xf>
    <xf numFmtId="165" fontId="16" fillId="0" borderId="0" xfId="3" applyNumberFormat="1" applyFont="1" applyAlignment="1"/>
    <xf numFmtId="0" fontId="18" fillId="0" borderId="0" xfId="3" applyFont="1" applyAlignment="1"/>
    <xf numFmtId="0" fontId="19" fillId="0" borderId="0" xfId="3" applyFont="1" applyAlignment="1"/>
    <xf numFmtId="0" fontId="9" fillId="0" borderId="0" xfId="3" applyFont="1" applyAlignment="1"/>
    <xf numFmtId="0" fontId="10" fillId="6" borderId="1" xfId="3" applyFont="1" applyFill="1" applyBorder="1" applyAlignment="1">
      <alignment horizontal="center" vertical="center" wrapText="1"/>
    </xf>
    <xf numFmtId="0" fontId="8" fillId="0" borderId="0" xfId="3" applyAlignment="1">
      <alignment vertical="center"/>
    </xf>
    <xf numFmtId="0" fontId="9" fillId="0" borderId="1" xfId="3" applyFont="1" applyBorder="1" applyAlignment="1">
      <alignment horizontal="center" vertical="top" wrapText="1"/>
    </xf>
    <xf numFmtId="43" fontId="10" fillId="0" borderId="1" xfId="3" applyNumberFormat="1" applyFont="1" applyBorder="1" applyAlignment="1">
      <alignment vertical="top" wrapText="1"/>
    </xf>
    <xf numFmtId="0" fontId="20" fillId="0" borderId="0" xfId="3" applyFont="1" applyAlignment="1">
      <alignment horizontal="left" indent="15"/>
    </xf>
    <xf numFmtId="0" fontId="15" fillId="0" borderId="0" xfId="3" applyFont="1">
      <alignment vertical="top"/>
    </xf>
    <xf numFmtId="0" fontId="21" fillId="0" borderId="0" xfId="3" applyFont="1" applyAlignment="1">
      <alignment vertical="center"/>
    </xf>
    <xf numFmtId="0" fontId="21" fillId="0" borderId="0" xfId="3" applyFont="1">
      <alignment vertical="top"/>
    </xf>
    <xf numFmtId="0" fontId="14" fillId="0" borderId="33" xfId="3" applyFont="1" applyBorder="1" applyAlignment="1">
      <alignment horizontal="justify" vertical="top" wrapText="1"/>
    </xf>
    <xf numFmtId="0" fontId="15" fillId="0" borderId="33" xfId="3" applyFont="1" applyBorder="1" applyAlignment="1"/>
    <xf numFmtId="0" fontId="14" fillId="0" borderId="1" xfId="3" applyFont="1" applyBorder="1" applyAlignment="1">
      <alignment horizontal="justify" vertical="top" wrapText="1"/>
    </xf>
    <xf numFmtId="0" fontId="20" fillId="0" borderId="1" xfId="3" applyFont="1" applyBorder="1" applyAlignment="1">
      <alignment horizontal="justify" vertical="top" wrapText="1"/>
    </xf>
    <xf numFmtId="0" fontId="20" fillId="0" borderId="1" xfId="3" applyFont="1" applyBorder="1" applyAlignment="1">
      <alignment horizontal="justify" vertical="center" wrapText="1"/>
    </xf>
    <xf numFmtId="0" fontId="20" fillId="0" borderId="1" xfId="3" applyFont="1" applyBorder="1" applyAlignment="1">
      <alignment horizontal="left" vertical="top" wrapText="1"/>
    </xf>
    <xf numFmtId="0" fontId="15" fillId="0" borderId="1" xfId="3" applyFont="1" applyBorder="1" applyAlignment="1"/>
    <xf numFmtId="0" fontId="14" fillId="0" borderId="1" xfId="3" applyFont="1" applyBorder="1" applyAlignment="1">
      <alignment horizontal="center" vertical="top" wrapText="1"/>
    </xf>
    <xf numFmtId="0" fontId="20" fillId="0" borderId="8" xfId="3" applyFont="1" applyBorder="1" applyAlignment="1">
      <alignment horizontal="justify" vertical="top" wrapText="1"/>
    </xf>
    <xf numFmtId="0" fontId="15" fillId="0" borderId="0" xfId="3" applyFont="1" applyBorder="1" applyAlignment="1">
      <alignment vertical="center"/>
    </xf>
    <xf numFmtId="0" fontId="20" fillId="0" borderId="8" xfId="3" applyFont="1" applyBorder="1" applyAlignment="1">
      <alignment horizontal="justify" vertical="center" wrapText="1"/>
    </xf>
    <xf numFmtId="0" fontId="20" fillId="0" borderId="18" xfId="3" applyFont="1" applyBorder="1" applyAlignment="1">
      <alignment horizontal="justify" vertical="top" wrapText="1"/>
    </xf>
    <xf numFmtId="0" fontId="20" fillId="0" borderId="18" xfId="3" applyFont="1" applyBorder="1" applyAlignment="1">
      <alignment horizontal="justify" vertical="center" wrapText="1"/>
    </xf>
    <xf numFmtId="0" fontId="20" fillId="0" borderId="33" xfId="3" applyFont="1" applyBorder="1" applyAlignment="1">
      <alignment horizontal="justify" vertical="top" wrapText="1"/>
    </xf>
    <xf numFmtId="0" fontId="20" fillId="0" borderId="33" xfId="3" applyFont="1" applyBorder="1" applyAlignment="1">
      <alignment horizontal="justify" vertical="center" wrapText="1"/>
    </xf>
    <xf numFmtId="0" fontId="15" fillId="0" borderId="0" xfId="3" applyFont="1" applyBorder="1">
      <alignment vertical="top"/>
    </xf>
    <xf numFmtId="0" fontId="15" fillId="0" borderId="1" xfId="3" applyFont="1" applyBorder="1">
      <alignment vertical="top"/>
    </xf>
    <xf numFmtId="43" fontId="15" fillId="0" borderId="0" xfId="3" applyNumberFormat="1" applyFont="1">
      <alignment vertical="top"/>
    </xf>
    <xf numFmtId="43" fontId="15" fillId="0" borderId="1" xfId="3" applyNumberFormat="1" applyFont="1" applyBorder="1">
      <alignment vertical="top"/>
    </xf>
    <xf numFmtId="43" fontId="15" fillId="0" borderId="1" xfId="5" applyNumberFormat="1" applyFont="1" applyBorder="1">
      <alignment vertical="top"/>
    </xf>
    <xf numFmtId="43" fontId="20" fillId="0" borderId="8" xfId="4" applyNumberFormat="1" applyFont="1" applyBorder="1" applyAlignment="1">
      <alignment horizontal="right" vertical="top" wrapText="1"/>
    </xf>
    <xf numFmtId="43" fontId="20" fillId="0" borderId="18" xfId="4" applyNumberFormat="1" applyFont="1" applyBorder="1" applyAlignment="1">
      <alignment horizontal="right" vertical="top" wrapText="1"/>
    </xf>
    <xf numFmtId="43" fontId="20" fillId="0" borderId="33" xfId="4" applyNumberFormat="1" applyFont="1" applyBorder="1" applyAlignment="1">
      <alignment horizontal="right" vertical="top" wrapText="1"/>
    </xf>
    <xf numFmtId="43" fontId="20" fillId="0" borderId="8" xfId="4" applyNumberFormat="1" applyFont="1" applyBorder="1" applyAlignment="1">
      <alignment horizontal="right" vertical="center" wrapText="1"/>
    </xf>
    <xf numFmtId="43" fontId="20" fillId="0" borderId="18" xfId="4" applyNumberFormat="1" applyFont="1" applyBorder="1" applyAlignment="1">
      <alignment horizontal="right" vertical="center" wrapText="1"/>
    </xf>
    <xf numFmtId="43" fontId="20" fillId="0" borderId="33" xfId="4" applyNumberFormat="1" applyFont="1" applyBorder="1" applyAlignment="1">
      <alignment horizontal="right" vertical="center" wrapText="1"/>
    </xf>
    <xf numFmtId="43" fontId="14" fillId="0" borderId="1" xfId="4" applyNumberFormat="1" applyFont="1" applyBorder="1" applyAlignment="1">
      <alignment horizontal="right" vertical="top" wrapText="1"/>
    </xf>
    <xf numFmtId="43" fontId="20" fillId="0" borderId="1" xfId="4" applyNumberFormat="1" applyFont="1" applyBorder="1" applyAlignment="1">
      <alignment horizontal="right" vertical="top" wrapText="1"/>
    </xf>
    <xf numFmtId="43" fontId="15" fillId="0" borderId="0" xfId="3" applyNumberFormat="1" applyFont="1" applyBorder="1" applyAlignment="1">
      <alignment vertical="center"/>
    </xf>
    <xf numFmtId="43" fontId="15" fillId="0" borderId="8" xfId="3" applyNumberFormat="1" applyFont="1" applyFill="1" applyBorder="1" applyAlignment="1">
      <alignment vertical="center"/>
    </xf>
    <xf numFmtId="43" fontId="15" fillId="0" borderId="18" xfId="3" applyNumberFormat="1" applyFont="1" applyFill="1" applyBorder="1" applyAlignment="1">
      <alignment vertical="center"/>
    </xf>
    <xf numFmtId="43" fontId="15" fillId="0" borderId="33" xfId="3" applyNumberFormat="1" applyFont="1" applyFill="1" applyBorder="1" applyAlignment="1">
      <alignment vertical="center"/>
    </xf>
    <xf numFmtId="43" fontId="15" fillId="0" borderId="0" xfId="3" applyNumberFormat="1" applyFont="1" applyBorder="1">
      <alignment vertical="top"/>
    </xf>
    <xf numFmtId="43" fontId="15" fillId="0" borderId="8" xfId="3" applyNumberFormat="1" applyFont="1" applyFill="1" applyBorder="1">
      <alignment vertical="top"/>
    </xf>
    <xf numFmtId="43" fontId="15" fillId="0" borderId="18" xfId="3" applyNumberFormat="1" applyFont="1" applyFill="1" applyBorder="1">
      <alignment vertical="top"/>
    </xf>
    <xf numFmtId="43" fontId="15" fillId="0" borderId="33" xfId="3" applyNumberFormat="1" applyFont="1" applyFill="1" applyBorder="1">
      <alignment vertical="top"/>
    </xf>
    <xf numFmtId="43" fontId="21" fillId="0" borderId="1" xfId="3" applyNumberFormat="1" applyFont="1" applyBorder="1">
      <alignment vertical="top"/>
    </xf>
    <xf numFmtId="43" fontId="14" fillId="0" borderId="1" xfId="4" applyNumberFormat="1" applyFont="1" applyBorder="1" applyAlignment="1">
      <alignment horizontal="center" vertical="center" wrapText="1"/>
    </xf>
    <xf numFmtId="41" fontId="23" fillId="0" borderId="0" xfId="2" applyFont="1" applyAlignment="1"/>
    <xf numFmtId="41" fontId="24" fillId="0" borderId="0" xfId="2" applyFont="1" applyAlignment="1"/>
    <xf numFmtId="0" fontId="10" fillId="5" borderId="1" xfId="3" quotePrefix="1" applyFont="1" applyFill="1" applyBorder="1" applyAlignment="1">
      <alignment vertical="top" wrapText="1"/>
    </xf>
    <xf numFmtId="0" fontId="9" fillId="5" borderId="1" xfId="3" quotePrefix="1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1" fontId="1" fillId="0" borderId="1" xfId="0" applyNumberFormat="1" applyFont="1" applyBorder="1" applyAlignment="1">
      <alignment vertical="center"/>
    </xf>
    <xf numFmtId="0" fontId="0" fillId="0" borderId="1" xfId="0" quotePrefix="1" applyBorder="1" applyAlignment="1">
      <alignment vertical="center"/>
    </xf>
    <xf numFmtId="41" fontId="0" fillId="0" borderId="0" xfId="0" applyNumberFormat="1" applyAlignment="1"/>
    <xf numFmtId="0" fontId="0" fillId="0" borderId="15" xfId="0" applyBorder="1" applyAlignment="1">
      <alignment vertical="center"/>
    </xf>
    <xf numFmtId="0" fontId="8" fillId="0" borderId="0" xfId="3" applyAlignment="1">
      <alignment horizontal="center"/>
    </xf>
    <xf numFmtId="41" fontId="12" fillId="5" borderId="1" xfId="4" applyFont="1" applyFill="1" applyBorder="1" applyAlignment="1">
      <alignment horizontal="center" vertical="center"/>
    </xf>
    <xf numFmtId="0" fontId="24" fillId="0" borderId="0" xfId="0" applyFont="1" applyAlignment="1">
      <alignment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Alignment="1"/>
    <xf numFmtId="0" fontId="12" fillId="5" borderId="1" xfId="3" applyFont="1" applyFill="1" applyBorder="1" applyAlignment="1">
      <alignment horizontal="center" vertical="center"/>
    </xf>
    <xf numFmtId="0" fontId="9" fillId="0" borderId="0" xfId="3" applyFont="1" applyBorder="1" applyAlignment="1">
      <alignment horizontal="left" vertical="top" wrapText="1"/>
    </xf>
    <xf numFmtId="43" fontId="10" fillId="0" borderId="0" xfId="5" applyFont="1" applyBorder="1" applyAlignment="1">
      <alignment horizontal="justify" vertical="top" wrapText="1"/>
    </xf>
    <xf numFmtId="0" fontId="8" fillId="0" borderId="8" xfId="3" applyBorder="1" applyAlignment="1">
      <alignment horizontal="center"/>
    </xf>
    <xf numFmtId="0" fontId="11" fillId="0" borderId="8" xfId="3" applyFont="1" applyBorder="1" applyAlignment="1">
      <alignment horizontal="center"/>
    </xf>
    <xf numFmtId="41" fontId="10" fillId="4" borderId="1" xfId="4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68" xfId="0" applyBorder="1" applyAlignment="1">
      <alignment horizontal="center" vertical="top"/>
    </xf>
    <xf numFmtId="0" fontId="0" fillId="0" borderId="68" xfId="0" applyBorder="1" applyAlignment="1">
      <alignment vertical="top" wrapText="1"/>
    </xf>
    <xf numFmtId="41" fontId="0" fillId="0" borderId="68" xfId="0" applyNumberFormat="1" applyBorder="1" applyAlignment="1">
      <alignment vertical="top" wrapText="1"/>
    </xf>
    <xf numFmtId="0" fontId="0" fillId="0" borderId="39" xfId="0" applyBorder="1" applyAlignment="1">
      <alignment horizontal="center" vertical="top"/>
    </xf>
    <xf numFmtId="0" fontId="0" fillId="0" borderId="39" xfId="0" applyBorder="1" applyAlignment="1">
      <alignment vertical="top" wrapText="1"/>
    </xf>
    <xf numFmtId="41" fontId="0" fillId="0" borderId="39" xfId="0" applyNumberFormat="1" applyBorder="1" applyAlignment="1">
      <alignment vertical="top" wrapText="1"/>
    </xf>
    <xf numFmtId="0" fontId="0" fillId="0" borderId="36" xfId="0" applyBorder="1" applyAlignment="1">
      <alignment horizontal="center"/>
    </xf>
    <xf numFmtId="41" fontId="0" fillId="0" borderId="36" xfId="0" applyNumberFormat="1" applyBorder="1"/>
    <xf numFmtId="0" fontId="0" fillId="0" borderId="36" xfId="0" applyBorder="1" applyAlignment="1">
      <alignment horizontal="center" vertic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8" fillId="0" borderId="0" xfId="0" applyFont="1" applyFill="1" applyBorder="1" applyAlignment="1">
      <alignment vertical="center"/>
    </xf>
    <xf numFmtId="0" fontId="0" fillId="0" borderId="0" xfId="0" applyFont="1" applyAlignment="1"/>
    <xf numFmtId="0" fontId="23" fillId="0" borderId="0" xfId="0" applyFont="1"/>
    <xf numFmtId="0" fontId="23" fillId="0" borderId="0" xfId="0" applyFont="1" applyAlignment="1"/>
    <xf numFmtId="0" fontId="0" fillId="0" borderId="0" xfId="0" applyFont="1" applyAlignment="1">
      <alignment horizontal="center"/>
    </xf>
    <xf numFmtId="0" fontId="1" fillId="0" borderId="0" xfId="0" applyFont="1" applyBorder="1"/>
    <xf numFmtId="43" fontId="1" fillId="0" borderId="0" xfId="1" applyFont="1" applyBorder="1"/>
    <xf numFmtId="0" fontId="0" fillId="0" borderId="0" xfId="0" applyFont="1" applyAlignment="1">
      <alignment vertical="top"/>
    </xf>
    <xf numFmtId="0" fontId="0" fillId="0" borderId="63" xfId="0" applyFont="1" applyBorder="1" applyAlignment="1">
      <alignment horizontal="center"/>
    </xf>
    <xf numFmtId="41" fontId="3" fillId="0" borderId="1" xfId="1" applyNumberFormat="1" applyFont="1" applyBorder="1"/>
    <xf numFmtId="41" fontId="3" fillId="0" borderId="33" xfId="1" applyNumberFormat="1" applyFont="1" applyBorder="1"/>
    <xf numFmtId="41" fontId="3" fillId="0" borderId="45" xfId="1" applyNumberFormat="1" applyFont="1" applyBorder="1"/>
    <xf numFmtId="41" fontId="3" fillId="0" borderId="45" xfId="2" applyFont="1" applyBorder="1"/>
    <xf numFmtId="41" fontId="3" fillId="0" borderId="64" xfId="2" applyFont="1" applyBorder="1"/>
    <xf numFmtId="41" fontId="3" fillId="0" borderId="1" xfId="2" applyFont="1" applyBorder="1"/>
    <xf numFmtId="0" fontId="0" fillId="0" borderId="63" xfId="0" applyBorder="1"/>
    <xf numFmtId="41" fontId="1" fillId="0" borderId="1" xfId="2" applyFont="1" applyBorder="1"/>
    <xf numFmtId="41" fontId="1" fillId="0" borderId="64" xfId="2" applyFont="1" applyBorder="1"/>
    <xf numFmtId="0" fontId="0" fillId="0" borderId="65" xfId="0" applyBorder="1"/>
    <xf numFmtId="0" fontId="0" fillId="0" borderId="66" xfId="0" applyBorder="1"/>
    <xf numFmtId="0" fontId="0" fillId="0" borderId="50" xfId="0" applyBorder="1"/>
    <xf numFmtId="0" fontId="0" fillId="0" borderId="67" xfId="0" applyBorder="1"/>
    <xf numFmtId="43" fontId="0" fillId="0" borderId="0" xfId="0" applyNumberFormat="1"/>
    <xf numFmtId="0" fontId="2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1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 wrapText="1"/>
    </xf>
    <xf numFmtId="41" fontId="0" fillId="0" borderId="68" xfId="0" applyNumberFormat="1" applyFill="1" applyBorder="1" applyAlignment="1">
      <alignment vertical="top" wrapText="1"/>
    </xf>
    <xf numFmtId="41" fontId="0" fillId="0" borderId="39" xfId="0" applyNumberFormat="1" applyFill="1" applyBorder="1" applyAlignment="1">
      <alignment vertical="top" wrapText="1"/>
    </xf>
    <xf numFmtId="41" fontId="0" fillId="0" borderId="36" xfId="0" applyNumberFormat="1" applyFill="1" applyBorder="1"/>
    <xf numFmtId="165" fontId="9" fillId="0" borderId="1" xfId="4" applyNumberFormat="1" applyFont="1" applyBorder="1" applyAlignment="1"/>
    <xf numFmtId="0" fontId="0" fillId="0" borderId="0" xfId="0" applyAlignment="1">
      <alignment horizontal="center"/>
    </xf>
    <xf numFmtId="43" fontId="15" fillId="3" borderId="0" xfId="3" applyNumberFormat="1" applyFont="1" applyFill="1">
      <alignment vertical="top"/>
    </xf>
    <xf numFmtId="43" fontId="32" fillId="3" borderId="0" xfId="3" applyNumberFormat="1" applyFont="1" applyFill="1">
      <alignment vertical="top"/>
    </xf>
    <xf numFmtId="0" fontId="15" fillId="0" borderId="45" xfId="3" applyFont="1" applyBorder="1">
      <alignment vertical="top"/>
    </xf>
    <xf numFmtId="0" fontId="15" fillId="0" borderId="46" xfId="3" applyFont="1" applyBorder="1">
      <alignment vertical="top"/>
    </xf>
    <xf numFmtId="0" fontId="25" fillId="0" borderId="0" xfId="0" applyFont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15" fillId="0" borderId="1" xfId="3" applyFont="1" applyBorder="1" applyAlignment="1">
      <alignment horizontal="left" vertical="top"/>
    </xf>
    <xf numFmtId="0" fontId="15" fillId="0" borderId="33" xfId="3" applyFont="1" applyBorder="1" applyAlignment="1">
      <alignment horizontal="left" vertical="top"/>
    </xf>
    <xf numFmtId="0" fontId="15" fillId="0" borderId="1" xfId="3" applyFont="1" applyBorder="1" applyAlignment="1">
      <alignment vertical="top"/>
    </xf>
    <xf numFmtId="0" fontId="15" fillId="0" borderId="8" xfId="3" applyFont="1" applyBorder="1" applyAlignment="1">
      <alignment horizontal="left" vertical="top"/>
    </xf>
    <xf numFmtId="0" fontId="15" fillId="0" borderId="18" xfId="3" applyFont="1" applyBorder="1" applyAlignment="1">
      <alignment horizontal="left" vertical="top"/>
    </xf>
    <xf numFmtId="43" fontId="3" fillId="0" borderId="1" xfId="5" applyFont="1" applyBorder="1">
      <alignment vertical="top"/>
    </xf>
    <xf numFmtId="43" fontId="3" fillId="0" borderId="1" xfId="5" applyNumberFormat="1" applyFont="1" applyBorder="1">
      <alignment vertical="top"/>
    </xf>
    <xf numFmtId="0" fontId="37" fillId="0" borderId="0" xfId="3" applyFont="1" applyAlignment="1">
      <alignment horizontal="right" vertical="top"/>
    </xf>
    <xf numFmtId="0" fontId="39" fillId="0" borderId="0" xfId="10" applyAlignment="1">
      <alignment horizontal="center" vertical="center"/>
    </xf>
    <xf numFmtId="0" fontId="7" fillId="0" borderId="0" xfId="10" applyFont="1" applyAlignment="1"/>
    <xf numFmtId="0" fontId="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0" fillId="0" borderId="0" xfId="3" applyFont="1" applyAlignment="1">
      <alignment horizontal="center" wrapText="1"/>
    </xf>
    <xf numFmtId="41" fontId="12" fillId="5" borderId="1" xfId="4" applyFont="1" applyFill="1" applyBorder="1" applyAlignment="1">
      <alignment horizontal="center" vertical="center"/>
    </xf>
    <xf numFmtId="41" fontId="12" fillId="5" borderId="33" xfId="4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8" fillId="0" borderId="0" xfId="14" applyFont="1" applyFill="1">
      <alignment vertical="top"/>
    </xf>
    <xf numFmtId="165" fontId="28" fillId="0" borderId="0" xfId="4" applyNumberFormat="1" applyFont="1" applyFill="1">
      <alignment vertical="top"/>
    </xf>
    <xf numFmtId="165" fontId="42" fillId="0" borderId="0" xfId="4" applyNumberFormat="1" applyFont="1" applyFill="1">
      <alignment vertical="top"/>
    </xf>
    <xf numFmtId="0" fontId="8" fillId="0" borderId="0" xfId="14" applyFill="1">
      <alignment vertical="top"/>
    </xf>
    <xf numFmtId="41" fontId="8" fillId="0" borderId="0" xfId="14" applyNumberFormat="1" applyFill="1">
      <alignment vertical="top"/>
    </xf>
    <xf numFmtId="0" fontId="44" fillId="0" borderId="0" xfId="14" applyFont="1" applyFill="1">
      <alignment vertical="top"/>
    </xf>
    <xf numFmtId="41" fontId="44" fillId="0" borderId="0" xfId="14" applyNumberFormat="1" applyFont="1" applyFill="1">
      <alignment vertical="top"/>
    </xf>
    <xf numFmtId="0" fontId="44" fillId="0" borderId="1" xfId="14" applyFont="1" applyFill="1" applyBorder="1" applyAlignment="1">
      <alignment horizontal="center" vertical="center"/>
    </xf>
    <xf numFmtId="165" fontId="44" fillId="0" borderId="1" xfId="4" applyNumberFormat="1" applyFont="1" applyFill="1" applyBorder="1" applyAlignment="1">
      <alignment horizontal="center" vertical="center"/>
    </xf>
    <xf numFmtId="0" fontId="43" fillId="0" borderId="1" xfId="14" applyFont="1" applyFill="1" applyBorder="1" applyAlignment="1">
      <alignment horizontal="center" vertical="center"/>
    </xf>
    <xf numFmtId="0" fontId="44" fillId="0" borderId="0" xfId="14" applyFont="1" applyFill="1" applyAlignment="1">
      <alignment horizontal="center" vertical="center"/>
    </xf>
    <xf numFmtId="41" fontId="44" fillId="0" borderId="0" xfId="14" applyNumberFormat="1" applyFont="1" applyFill="1" applyAlignment="1">
      <alignment horizontal="center" vertical="center"/>
    </xf>
    <xf numFmtId="0" fontId="44" fillId="0" borderId="45" xfId="14" applyFont="1" applyFill="1" applyBorder="1" applyAlignment="1">
      <alignment horizontal="left" vertical="center"/>
    </xf>
    <xf numFmtId="0" fontId="46" fillId="0" borderId="1" xfId="14" applyFont="1" applyFill="1" applyBorder="1" applyAlignment="1">
      <alignment horizontal="center" vertical="center"/>
    </xf>
    <xf numFmtId="0" fontId="46" fillId="0" borderId="1" xfId="14" applyFont="1" applyFill="1" applyBorder="1" applyAlignment="1">
      <alignment vertical="center"/>
    </xf>
    <xf numFmtId="0" fontId="48" fillId="0" borderId="1" xfId="14" applyFont="1" applyFill="1" applyBorder="1" applyAlignment="1">
      <alignment vertical="center"/>
    </xf>
    <xf numFmtId="0" fontId="18" fillId="0" borderId="0" xfId="14" applyFont="1" applyFill="1" applyAlignment="1">
      <alignment vertical="center"/>
    </xf>
    <xf numFmtId="41" fontId="18" fillId="0" borderId="0" xfId="14" applyNumberFormat="1" applyFont="1" applyFill="1" applyAlignment="1">
      <alignment vertical="center"/>
    </xf>
    <xf numFmtId="0" fontId="50" fillId="0" borderId="1" xfId="14" applyFont="1" applyBorder="1" applyAlignment="1">
      <alignment vertical="center"/>
    </xf>
    <xf numFmtId="167" fontId="46" fillId="0" borderId="45" xfId="14" applyNumberFormat="1" applyFont="1" applyFill="1" applyBorder="1" applyAlignment="1">
      <alignment vertical="center"/>
    </xf>
    <xf numFmtId="0" fontId="46" fillId="0" borderId="46" xfId="14" applyFont="1" applyFill="1" applyBorder="1" applyAlignment="1">
      <alignment vertical="center"/>
    </xf>
    <xf numFmtId="43" fontId="51" fillId="0" borderId="0" xfId="14" applyNumberFormat="1" applyFont="1" applyFill="1" applyAlignment="1">
      <alignment vertical="center"/>
    </xf>
    <xf numFmtId="0" fontId="46" fillId="0" borderId="46" xfId="14" applyFont="1" applyFill="1" applyBorder="1" applyAlignment="1">
      <alignment vertical="center" wrapText="1"/>
    </xf>
    <xf numFmtId="41" fontId="18" fillId="7" borderId="0" xfId="14" applyNumberFormat="1" applyFont="1" applyFill="1" applyAlignment="1">
      <alignment vertical="center"/>
    </xf>
    <xf numFmtId="43" fontId="18" fillId="8" borderId="0" xfId="14" applyNumberFormat="1" applyFont="1" applyFill="1" applyAlignment="1">
      <alignment vertical="center"/>
    </xf>
    <xf numFmtId="0" fontId="46" fillId="0" borderId="45" xfId="14" applyFont="1" applyFill="1" applyBorder="1" applyAlignment="1">
      <alignment vertical="center"/>
    </xf>
    <xf numFmtId="0" fontId="48" fillId="0" borderId="1" xfId="14" applyFont="1" applyFill="1" applyBorder="1" applyAlignment="1">
      <alignment vertical="center" wrapText="1"/>
    </xf>
    <xf numFmtId="43" fontId="46" fillId="0" borderId="1" xfId="15" applyNumberFormat="1" applyFont="1" applyFill="1" applyBorder="1" applyAlignment="1">
      <alignment vertical="center"/>
    </xf>
    <xf numFmtId="41" fontId="18" fillId="8" borderId="0" xfId="14" applyNumberFormat="1" applyFont="1" applyFill="1" applyAlignment="1">
      <alignment vertical="center"/>
    </xf>
    <xf numFmtId="0" fontId="18" fillId="0" borderId="1" xfId="14" applyFont="1" applyFill="1" applyBorder="1" applyAlignment="1">
      <alignment vertical="center"/>
    </xf>
    <xf numFmtId="0" fontId="53" fillId="0" borderId="45" xfId="14" applyFont="1" applyFill="1" applyBorder="1" applyAlignment="1">
      <alignment horizontal="left" vertical="center" wrapText="1"/>
    </xf>
    <xf numFmtId="0" fontId="53" fillId="0" borderId="46" xfId="14" applyFont="1" applyFill="1" applyBorder="1" applyAlignment="1">
      <alignment horizontal="left" vertical="center" wrapText="1"/>
    </xf>
    <xf numFmtId="43" fontId="46" fillId="0" borderId="1" xfId="14" applyNumberFormat="1" applyFont="1" applyFill="1" applyBorder="1" applyAlignment="1">
      <alignment vertical="center"/>
    </xf>
    <xf numFmtId="0" fontId="49" fillId="0" borderId="1" xfId="14" applyFont="1" applyFill="1" applyBorder="1" applyAlignment="1">
      <alignment horizontal="center" vertical="center"/>
    </xf>
    <xf numFmtId="167" fontId="49" fillId="0" borderId="45" xfId="14" applyNumberFormat="1" applyFont="1" applyFill="1" applyBorder="1" applyAlignment="1">
      <alignment vertical="center"/>
    </xf>
    <xf numFmtId="0" fontId="54" fillId="0" borderId="45" xfId="14" applyFont="1" applyFill="1" applyBorder="1" applyAlignment="1">
      <alignment horizontal="left" vertical="center" wrapText="1"/>
    </xf>
    <xf numFmtId="0" fontId="49" fillId="0" borderId="46" xfId="14" applyFont="1" applyFill="1" applyBorder="1" applyAlignment="1">
      <alignment horizontal="left" vertical="center" wrapText="1"/>
    </xf>
    <xf numFmtId="0" fontId="49" fillId="0" borderId="46" xfId="14" applyFont="1" applyFill="1" applyBorder="1" applyAlignment="1">
      <alignment vertical="center" wrapText="1"/>
    </xf>
    <xf numFmtId="43" fontId="49" fillId="0" borderId="1" xfId="14" applyNumberFormat="1" applyFont="1" applyFill="1" applyBorder="1" applyAlignment="1">
      <alignment vertical="center"/>
    </xf>
    <xf numFmtId="0" fontId="44" fillId="0" borderId="1" xfId="14" applyFont="1" applyFill="1" applyBorder="1" applyAlignment="1">
      <alignment vertical="center"/>
    </xf>
    <xf numFmtId="0" fontId="44" fillId="0" borderId="0" xfId="14" applyFont="1" applyFill="1" applyAlignment="1">
      <alignment vertical="center"/>
    </xf>
    <xf numFmtId="165" fontId="44" fillId="0" borderId="0" xfId="14" applyNumberFormat="1" applyFont="1" applyFill="1" applyAlignment="1">
      <alignment vertical="center"/>
    </xf>
    <xf numFmtId="0" fontId="49" fillId="0" borderId="45" xfId="14" applyFont="1" applyFill="1" applyBorder="1" applyAlignment="1">
      <alignment horizontal="left" vertical="center"/>
    </xf>
    <xf numFmtId="0" fontId="18" fillId="0" borderId="1" xfId="14" applyFont="1" applyFill="1" applyBorder="1" applyAlignment="1">
      <alignment vertical="center" wrapText="1"/>
    </xf>
    <xf numFmtId="43" fontId="49" fillId="0" borderId="1" xfId="4" applyNumberFormat="1" applyFont="1" applyFill="1" applyBorder="1" applyAlignment="1">
      <alignment vertical="center"/>
    </xf>
    <xf numFmtId="0" fontId="55" fillId="0" borderId="1" xfId="14" applyFont="1" applyFill="1" applyBorder="1" applyAlignment="1">
      <alignment vertical="center"/>
    </xf>
    <xf numFmtId="0" fontId="55" fillId="0" borderId="0" xfId="14" applyFont="1" applyFill="1" applyAlignment="1">
      <alignment vertical="center"/>
    </xf>
    <xf numFmtId="41" fontId="55" fillId="0" borderId="0" xfId="14" applyNumberFormat="1" applyFont="1" applyFill="1" applyAlignment="1">
      <alignment vertical="center"/>
    </xf>
    <xf numFmtId="0" fontId="46" fillId="0" borderId="0" xfId="14" applyFont="1" applyFill="1" applyAlignment="1">
      <alignment horizontal="center" vertical="top"/>
    </xf>
    <xf numFmtId="0" fontId="46" fillId="0" borderId="0" xfId="14" applyFont="1" applyFill="1">
      <alignment vertical="top"/>
    </xf>
    <xf numFmtId="165" fontId="46" fillId="0" borderId="0" xfId="4" applyNumberFormat="1" applyFont="1" applyFill="1">
      <alignment vertical="top"/>
    </xf>
    <xf numFmtId="0" fontId="55" fillId="0" borderId="0" xfId="14" applyFont="1" applyFill="1">
      <alignment vertical="top"/>
    </xf>
    <xf numFmtId="41" fontId="55" fillId="0" borderId="0" xfId="14" applyNumberFormat="1" applyFont="1" applyFill="1">
      <alignment vertical="top"/>
    </xf>
    <xf numFmtId="0" fontId="56" fillId="0" borderId="0" xfId="14" applyFont="1" applyFill="1">
      <alignment vertical="top"/>
    </xf>
    <xf numFmtId="41" fontId="57" fillId="0" borderId="0" xfId="4" applyFont="1" applyAlignment="1"/>
    <xf numFmtId="0" fontId="44" fillId="0" borderId="0" xfId="16" applyFont="1" applyFill="1" applyAlignment="1">
      <alignment vertical="top"/>
    </xf>
    <xf numFmtId="0" fontId="8" fillId="0" borderId="0" xfId="16">
      <alignment vertical="top"/>
    </xf>
    <xf numFmtId="0" fontId="44" fillId="0" borderId="0" xfId="16" applyFont="1" applyFill="1" applyAlignment="1">
      <alignment vertical="top" wrapText="1"/>
    </xf>
    <xf numFmtId="0" fontId="41" fillId="0" borderId="0" xfId="16" applyFont="1" applyFill="1">
      <alignment vertical="top"/>
    </xf>
    <xf numFmtId="0" fontId="18" fillId="0" borderId="1" xfId="16" applyFont="1" applyBorder="1" applyAlignment="1">
      <alignment horizontal="center" vertical="center"/>
    </xf>
    <xf numFmtId="0" fontId="46" fillId="0" borderId="1" xfId="16" applyFont="1" applyFill="1" applyBorder="1" applyAlignment="1">
      <alignment horizontal="center" vertical="center"/>
    </xf>
    <xf numFmtId="0" fontId="8" fillId="0" borderId="1" xfId="16" applyBorder="1">
      <alignment vertical="top"/>
    </xf>
    <xf numFmtId="0" fontId="8" fillId="0" borderId="1" xfId="16" applyFont="1" applyBorder="1">
      <alignment vertical="top"/>
    </xf>
    <xf numFmtId="0" fontId="41" fillId="0" borderId="1" xfId="16" applyFont="1" applyFill="1" applyBorder="1">
      <alignment vertical="top"/>
    </xf>
    <xf numFmtId="0" fontId="11" fillId="0" borderId="1" xfId="16" applyFont="1" applyBorder="1">
      <alignment vertical="top"/>
    </xf>
    <xf numFmtId="0" fontId="44" fillId="0" borderId="1" xfId="16" applyFont="1" applyBorder="1" applyAlignment="1">
      <alignment horizontal="center" vertical="top"/>
    </xf>
    <xf numFmtId="0" fontId="11" fillId="0" borderId="0" xfId="16" applyFont="1">
      <alignment vertical="top"/>
    </xf>
    <xf numFmtId="43" fontId="8" fillId="0" borderId="0" xfId="16" applyNumberFormat="1">
      <alignment vertical="top"/>
    </xf>
    <xf numFmtId="0" fontId="44" fillId="0" borderId="1" xfId="16" applyFont="1" applyBorder="1" applyAlignment="1">
      <alignment horizontal="center" vertical="center"/>
    </xf>
    <xf numFmtId="43" fontId="49" fillId="0" borderId="1" xfId="15" applyFont="1" applyFill="1" applyBorder="1" applyAlignment="1">
      <alignment vertical="center"/>
    </xf>
    <xf numFmtId="43" fontId="41" fillId="0" borderId="1" xfId="16" applyNumberFormat="1" applyFont="1" applyFill="1" applyBorder="1">
      <alignment vertical="top"/>
    </xf>
    <xf numFmtId="0" fontId="56" fillId="0" borderId="0" xfId="14" applyFont="1" applyFill="1" applyBorder="1" applyAlignment="1">
      <alignment vertical="center"/>
    </xf>
    <xf numFmtId="0" fontId="56" fillId="0" borderId="0" xfId="14" applyFont="1" applyFill="1" applyBorder="1" applyAlignment="1">
      <alignment vertical="center" wrapText="1"/>
    </xf>
    <xf numFmtId="0" fontId="8" fillId="0" borderId="0" xfId="14" applyFont="1" applyFill="1">
      <alignment vertical="top"/>
    </xf>
    <xf numFmtId="41" fontId="61" fillId="0" borderId="0" xfId="4" applyFont="1" applyAlignment="1"/>
    <xf numFmtId="0" fontId="58" fillId="0" borderId="0" xfId="14" applyFont="1" applyAlignment="1"/>
    <xf numFmtId="0" fontId="56" fillId="0" borderId="0" xfId="14" applyFont="1" applyAlignment="1"/>
    <xf numFmtId="0" fontId="8" fillId="0" borderId="0" xfId="3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43" fillId="0" borderId="0" xfId="14" applyFont="1" applyFill="1" applyAlignment="1">
      <alignment horizontal="center" vertical="top"/>
    </xf>
    <xf numFmtId="0" fontId="56" fillId="0" borderId="0" xfId="14" applyFont="1" applyFill="1" applyBorder="1" applyAlignment="1">
      <alignment horizontal="center" vertical="center" wrapText="1"/>
    </xf>
    <xf numFmtId="0" fontId="56" fillId="0" borderId="0" xfId="14" applyFont="1" applyAlignment="1">
      <alignment horizontal="center"/>
    </xf>
    <xf numFmtId="0" fontId="44" fillId="0" borderId="0" xfId="16" applyFont="1" applyFill="1" applyAlignment="1">
      <alignment horizontal="center" vertical="top"/>
    </xf>
    <xf numFmtId="0" fontId="8" fillId="0" borderId="0" xfId="14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33" xfId="0" quotePrefix="1" applyBorder="1" applyAlignment="1">
      <alignment horizontal="left" vertical="center" wrapText="1"/>
    </xf>
    <xf numFmtId="165" fontId="62" fillId="0" borderId="1" xfId="4" applyNumberFormat="1" applyFont="1" applyFill="1" applyBorder="1" applyAlignment="1">
      <alignment horizontal="right" vertical="top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9" fillId="0" borderId="0" xfId="10" applyFont="1" applyAlignment="1">
      <alignment horizontal="center"/>
    </xf>
    <xf numFmtId="0" fontId="47" fillId="0" borderId="45" xfId="14" applyFont="1" applyFill="1" applyBorder="1" applyAlignment="1">
      <alignment horizontal="left" vertical="center"/>
    </xf>
    <xf numFmtId="0" fontId="44" fillId="0" borderId="46" xfId="14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7" fillId="0" borderId="45" xfId="14" applyFont="1" applyFill="1" applyBorder="1" applyAlignment="1">
      <alignment horizontal="left" vertical="center"/>
    </xf>
    <xf numFmtId="0" fontId="47" fillId="0" borderId="46" xfId="14" applyFont="1" applyFill="1" applyBorder="1" applyAlignment="1">
      <alignment horizontal="left" vertical="center"/>
    </xf>
    <xf numFmtId="0" fontId="63" fillId="0" borderId="0" xfId="0" applyFont="1" applyAlignment="1">
      <alignment horizontal="center"/>
    </xf>
    <xf numFmtId="0" fontId="63" fillId="0" borderId="0" xfId="0" applyFont="1"/>
    <xf numFmtId="0" fontId="63" fillId="0" borderId="0" xfId="0" applyFont="1" applyAlignment="1">
      <alignment horizontal="right"/>
    </xf>
    <xf numFmtId="0" fontId="63" fillId="0" borderId="0" xfId="0" applyFont="1" applyAlignment="1">
      <alignment horizontal="center" vertical="top"/>
    </xf>
    <xf numFmtId="0" fontId="63" fillId="0" borderId="0" xfId="0" applyFont="1" applyAlignment="1">
      <alignment vertical="top"/>
    </xf>
    <xf numFmtId="0" fontId="64" fillId="0" borderId="1" xfId="0" applyFont="1" applyBorder="1" applyAlignment="1">
      <alignment horizontal="center" vertical="top" wrapText="1"/>
    </xf>
    <xf numFmtId="0" fontId="64" fillId="0" borderId="1" xfId="0" applyFont="1" applyBorder="1" applyAlignment="1">
      <alignment horizontal="center" vertical="top"/>
    </xf>
    <xf numFmtId="0" fontId="13" fillId="0" borderId="33" xfId="0" applyFont="1" applyBorder="1" applyAlignment="1">
      <alignment horizontal="center" vertical="top"/>
    </xf>
    <xf numFmtId="0" fontId="13" fillId="0" borderId="33" xfId="0" applyFont="1" applyBorder="1" applyAlignment="1">
      <alignment horizontal="left" vertical="top"/>
    </xf>
    <xf numFmtId="0" fontId="65" fillId="0" borderId="33" xfId="0" applyFont="1" applyBorder="1" applyAlignment="1">
      <alignment horizontal="center" vertical="top"/>
    </xf>
    <xf numFmtId="0" fontId="65" fillId="0" borderId="1" xfId="0" applyFont="1" applyBorder="1" applyAlignment="1">
      <alignment horizontal="center" vertical="top"/>
    </xf>
    <xf numFmtId="0" fontId="63" fillId="0" borderId="0" xfId="0" applyFont="1" applyAlignment="1">
      <alignment horizontal="center" vertical="top" wrapText="1"/>
    </xf>
    <xf numFmtId="0" fontId="63" fillId="0" borderId="0" xfId="0" applyFont="1" applyAlignment="1">
      <alignment vertical="top" wrapText="1"/>
    </xf>
    <xf numFmtId="0" fontId="13" fillId="0" borderId="1" xfId="0" quotePrefix="1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41" fontId="13" fillId="0" borderId="1" xfId="0" applyNumberFormat="1" applyFont="1" applyBorder="1" applyAlignment="1">
      <alignment horizontal="center" vertical="top"/>
    </xf>
    <xf numFmtId="164" fontId="66" fillId="0" borderId="0" xfId="13" applyNumberFormat="1" applyFont="1" applyBorder="1" applyAlignment="1">
      <alignment vertical="top" wrapText="1"/>
    </xf>
    <xf numFmtId="0" fontId="67" fillId="0" borderId="1" xfId="0" applyFont="1" applyBorder="1" applyAlignment="1">
      <alignment horizontal="center" vertical="top"/>
    </xf>
    <xf numFmtId="0" fontId="52" fillId="0" borderId="45" xfId="13" quotePrefix="1" applyFont="1" applyBorder="1" applyAlignment="1">
      <alignment horizontal="justify" vertical="top"/>
    </xf>
    <xf numFmtId="43" fontId="52" fillId="0" borderId="45" xfId="13" applyNumberFormat="1" applyFont="1" applyBorder="1" applyAlignment="1">
      <alignment horizontal="center" vertical="top"/>
    </xf>
    <xf numFmtId="1" fontId="52" fillId="0" borderId="1" xfId="13" applyNumberFormat="1" applyFont="1" applyBorder="1" applyAlignment="1">
      <alignment horizontal="center" vertical="top"/>
    </xf>
    <xf numFmtId="41" fontId="52" fillId="0" borderId="1" xfId="13" applyNumberFormat="1" applyFont="1" applyBorder="1" applyAlignment="1">
      <alignment vertical="top"/>
    </xf>
    <xf numFmtId="41" fontId="67" fillId="0" borderId="1" xfId="0" applyNumberFormat="1" applyFont="1" applyBorder="1" applyAlignment="1">
      <alignment horizontal="right" vertical="top"/>
    </xf>
    <xf numFmtId="0" fontId="50" fillId="0" borderId="1" xfId="0" applyFont="1" applyBorder="1" applyAlignment="1">
      <alignment horizontal="center" vertical="top"/>
    </xf>
    <xf numFmtId="0" fontId="50" fillId="0" borderId="1" xfId="0" applyFont="1" applyBorder="1" applyAlignment="1">
      <alignment vertical="top"/>
    </xf>
    <xf numFmtId="41" fontId="50" fillId="0" borderId="1" xfId="0" applyNumberFormat="1" applyFont="1" applyBorder="1" applyAlignment="1">
      <alignment horizontal="center" vertical="top"/>
    </xf>
    <xf numFmtId="41" fontId="50" fillId="0" borderId="1" xfId="0" applyNumberFormat="1" applyFont="1" applyBorder="1" applyAlignment="1">
      <alignment vertical="top"/>
    </xf>
    <xf numFmtId="41" fontId="50" fillId="0" borderId="1" xfId="0" applyNumberFormat="1" applyFont="1" applyBorder="1" applyAlignment="1">
      <alignment horizontal="right" vertical="top"/>
    </xf>
    <xf numFmtId="41" fontId="65" fillId="0" borderId="1" xfId="0" applyNumberFormat="1" applyFont="1" applyBorder="1" applyAlignment="1">
      <alignment horizontal="right" vertical="top"/>
    </xf>
    <xf numFmtId="41" fontId="63" fillId="0" borderId="0" xfId="0" applyNumberFormat="1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41" fontId="65" fillId="0" borderId="1" xfId="0" applyNumberFormat="1" applyFont="1" applyBorder="1" applyAlignment="1">
      <alignment horizontal="center" vertical="top"/>
    </xf>
    <xf numFmtId="41" fontId="65" fillId="0" borderId="1" xfId="0" applyNumberFormat="1" applyFont="1" applyBorder="1" applyAlignment="1">
      <alignment vertical="top"/>
    </xf>
    <xf numFmtId="41" fontId="13" fillId="0" borderId="1" xfId="0" applyNumberFormat="1" applyFont="1" applyBorder="1" applyAlignment="1">
      <alignment horizontal="right" vertical="top"/>
    </xf>
    <xf numFmtId="0" fontId="64" fillId="0" borderId="0" xfId="0" applyFont="1" applyAlignment="1">
      <alignment vertical="top" wrapText="1"/>
    </xf>
    <xf numFmtId="41" fontId="64" fillId="0" borderId="0" xfId="0" applyNumberFormat="1" applyFont="1" applyBorder="1" applyAlignment="1">
      <alignment vertical="top" wrapText="1"/>
    </xf>
    <xf numFmtId="164" fontId="52" fillId="0" borderId="45" xfId="17" applyNumberFormat="1" applyFont="1" applyBorder="1" applyAlignment="1">
      <alignment horizontal="center" vertical="top"/>
    </xf>
    <xf numFmtId="1" fontId="52" fillId="0" borderId="45" xfId="13" applyNumberFormat="1" applyFont="1" applyBorder="1" applyAlignment="1">
      <alignment horizontal="center" vertical="top"/>
    </xf>
    <xf numFmtId="37" fontId="52" fillId="5" borderId="1" xfId="17" applyNumberFormat="1" applyFont="1" applyFill="1" applyBorder="1" applyAlignment="1">
      <alignment vertical="top"/>
    </xf>
    <xf numFmtId="37" fontId="52" fillId="0" borderId="1" xfId="17" applyNumberFormat="1" applyFont="1" applyBorder="1" applyAlignment="1">
      <alignment vertical="top"/>
    </xf>
    <xf numFmtId="0" fontId="52" fillId="5" borderId="45" xfId="13" quotePrefix="1" applyFont="1" applyFill="1" applyBorder="1" applyAlignment="1">
      <alignment vertical="top"/>
    </xf>
    <xf numFmtId="164" fontId="52" fillId="5" borderId="45" xfId="17" applyNumberFormat="1" applyFont="1" applyFill="1" applyBorder="1" applyAlignment="1">
      <alignment horizontal="center" vertical="top"/>
    </xf>
    <xf numFmtId="0" fontId="52" fillId="0" borderId="56" xfId="13" quotePrefix="1" applyFont="1" applyBorder="1" applyAlignment="1">
      <alignment horizontal="justify" vertical="top"/>
    </xf>
    <xf numFmtId="0" fontId="52" fillId="0" borderId="45" xfId="13" applyNumberFormat="1" applyFont="1" applyBorder="1" applyAlignment="1">
      <alignment horizontal="center" vertical="top"/>
    </xf>
    <xf numFmtId="164" fontId="52" fillId="0" borderId="45" xfId="13" applyNumberFormat="1" applyFont="1" applyBorder="1" applyAlignment="1">
      <alignment vertical="top"/>
    </xf>
    <xf numFmtId="0" fontId="52" fillId="0" borderId="1" xfId="0" applyFont="1" applyBorder="1" applyAlignment="1">
      <alignment horizontal="center" vertical="top"/>
    </xf>
    <xf numFmtId="0" fontId="52" fillId="0" borderId="1" xfId="0" quotePrefix="1" applyFont="1" applyBorder="1" applyAlignment="1">
      <alignment vertical="top"/>
    </xf>
    <xf numFmtId="0" fontId="52" fillId="0" borderId="45" xfId="0" applyFont="1" applyBorder="1" applyAlignment="1">
      <alignment horizontal="center" vertical="top"/>
    </xf>
    <xf numFmtId="1" fontId="52" fillId="5" borderId="1" xfId="0" applyNumberFormat="1" applyFont="1" applyFill="1" applyBorder="1" applyAlignment="1">
      <alignment horizontal="center" vertical="top"/>
    </xf>
    <xf numFmtId="1" fontId="52" fillId="5" borderId="45" xfId="0" applyNumberFormat="1" applyFont="1" applyFill="1" applyBorder="1" applyAlignment="1">
      <alignment horizontal="center" vertical="top"/>
    </xf>
    <xf numFmtId="41" fontId="67" fillId="0" borderId="45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/>
    </xf>
    <xf numFmtId="0" fontId="52" fillId="0" borderId="56" xfId="13" quotePrefix="1" applyFont="1" applyBorder="1" applyAlignment="1">
      <alignment vertical="top"/>
    </xf>
    <xf numFmtId="1" fontId="52" fillId="5" borderId="1" xfId="13" applyNumberFormat="1" applyFont="1" applyFill="1" applyBorder="1" applyAlignment="1">
      <alignment horizontal="center" vertical="top"/>
    </xf>
    <xf numFmtId="41" fontId="52" fillId="0" borderId="45" xfId="13" applyNumberFormat="1" applyFont="1" applyBorder="1" applyAlignment="1">
      <alignment vertical="top"/>
    </xf>
    <xf numFmtId="41" fontId="64" fillId="0" borderId="1" xfId="0" applyNumberFormat="1" applyFont="1" applyBorder="1" applyAlignment="1">
      <alignment horizontal="right" vertical="top"/>
    </xf>
    <xf numFmtId="0" fontId="52" fillId="0" borderId="0" xfId="0" applyFont="1" applyBorder="1" applyAlignment="1">
      <alignment horizontal="center" vertical="center"/>
    </xf>
    <xf numFmtId="0" fontId="52" fillId="0" borderId="0" xfId="13" quotePrefix="1" applyFont="1" applyBorder="1" applyAlignment="1"/>
    <xf numFmtId="43" fontId="52" fillId="0" borderId="0" xfId="13" applyNumberFormat="1" applyFont="1" applyBorder="1" applyAlignment="1">
      <alignment horizontal="center" vertical="center"/>
    </xf>
    <xf numFmtId="1" fontId="52" fillId="0" borderId="0" xfId="13" applyNumberFormat="1" applyFont="1" applyBorder="1" applyAlignment="1">
      <alignment horizontal="center" vertical="center"/>
    </xf>
    <xf numFmtId="164" fontId="52" fillId="0" borderId="0" xfId="13" applyNumberFormat="1" applyFont="1" applyBorder="1" applyAlignment="1"/>
    <xf numFmtId="41" fontId="67" fillId="0" borderId="0" xfId="0" applyNumberFormat="1" applyFont="1" applyBorder="1" applyAlignment="1">
      <alignment horizontal="right" vertical="top"/>
    </xf>
    <xf numFmtId="0" fontId="63" fillId="0" borderId="0" xfId="0" applyFont="1" applyBorder="1"/>
    <xf numFmtId="164" fontId="52" fillId="0" borderId="0" xfId="13" applyNumberFormat="1" applyFont="1" applyBorder="1" applyAlignment="1">
      <alignment wrapText="1"/>
    </xf>
    <xf numFmtId="43" fontId="52" fillId="0" borderId="0" xfId="13" applyNumberFormat="1" applyFont="1" applyBorder="1" applyAlignment="1">
      <alignment wrapText="1"/>
    </xf>
    <xf numFmtId="0" fontId="63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41" fontId="0" fillId="0" borderId="1" xfId="0" applyNumberFormat="1" applyBorder="1" applyAlignment="1">
      <alignment vertical="top" wrapText="1"/>
    </xf>
    <xf numFmtId="0" fontId="3" fillId="0" borderId="1" xfId="18" quotePrefix="1" applyFont="1" applyBorder="1" applyAlignment="1">
      <alignment horizontal="left" vertical="top" wrapText="1"/>
    </xf>
    <xf numFmtId="0" fontId="3" fillId="0" borderId="33" xfId="18" applyFont="1" applyBorder="1" applyAlignment="1">
      <alignment horizontal="left" vertical="top" wrapText="1"/>
    </xf>
    <xf numFmtId="0" fontId="3" fillId="0" borderId="33" xfId="18" applyFont="1" applyBorder="1" applyAlignment="1">
      <alignment horizontal="center" vertical="top"/>
    </xf>
    <xf numFmtId="41" fontId="3" fillId="0" borderId="33" xfId="19" applyNumberFormat="1" applyFont="1" applyBorder="1" applyAlignment="1">
      <alignment horizontal="center" vertical="top"/>
    </xf>
    <xf numFmtId="41" fontId="0" fillId="5" borderId="33" xfId="19" applyNumberFormat="1" applyFont="1" applyFill="1" applyBorder="1" applyAlignment="1">
      <alignment vertical="top"/>
    </xf>
    <xf numFmtId="41" fontId="3" fillId="0" borderId="33" xfId="19" applyFont="1" applyBorder="1" applyAlignment="1">
      <alignment vertical="top"/>
    </xf>
    <xf numFmtId="0" fontId="3" fillId="0" borderId="1" xfId="18" applyFont="1" applyBorder="1" applyAlignment="1">
      <alignment horizontal="left" vertical="top" wrapText="1"/>
    </xf>
    <xf numFmtId="0" fontId="3" fillId="0" borderId="1" xfId="18" applyFont="1" applyBorder="1" applyAlignment="1">
      <alignment horizontal="center" vertical="top" wrapText="1"/>
    </xf>
    <xf numFmtId="0" fontId="3" fillId="0" borderId="1" xfId="18" applyFont="1" applyBorder="1" applyAlignment="1">
      <alignment horizontal="center" vertical="top"/>
    </xf>
    <xf numFmtId="0" fontId="3" fillId="0" borderId="1" xfId="18" applyBorder="1" applyAlignment="1">
      <alignment horizontal="center" vertical="top"/>
    </xf>
    <xf numFmtId="41" fontId="3" fillId="0" borderId="1" xfId="18" applyNumberFormat="1" applyBorder="1" applyAlignment="1">
      <alignment horizontal="center" vertical="top"/>
    </xf>
    <xf numFmtId="41" fontId="0" fillId="5" borderId="1" xfId="19" applyNumberFormat="1" applyFont="1" applyFill="1" applyBorder="1" applyAlignment="1">
      <alignment horizontal="center" vertical="top"/>
    </xf>
    <xf numFmtId="41" fontId="3" fillId="0" borderId="1" xfId="18" applyNumberFormat="1" applyBorder="1" applyAlignment="1">
      <alignment vertical="top"/>
    </xf>
    <xf numFmtId="41" fontId="3" fillId="0" borderId="1" xfId="18" applyNumberFormat="1" applyBorder="1"/>
    <xf numFmtId="0" fontId="69" fillId="0" borderId="1" xfId="18" applyFont="1" applyBorder="1" applyAlignment="1">
      <alignment horizontal="left" vertical="top" wrapText="1"/>
    </xf>
    <xf numFmtId="0" fontId="69" fillId="0" borderId="1" xfId="18" applyFont="1" applyBorder="1" applyAlignment="1">
      <alignment horizontal="center" vertical="top" wrapText="1"/>
    </xf>
    <xf numFmtId="41" fontId="3" fillId="0" borderId="46" xfId="19" applyFont="1" applyBorder="1" applyAlignment="1">
      <alignment vertical="top"/>
    </xf>
    <xf numFmtId="0" fontId="3" fillId="0" borderId="1" xfId="18" applyFont="1" applyBorder="1" applyAlignment="1">
      <alignment horizontal="left" vertical="top"/>
    </xf>
    <xf numFmtId="41" fontId="69" fillId="5" borderId="1" xfId="19" applyNumberFormat="1" applyFont="1" applyFill="1" applyBorder="1" applyAlignment="1">
      <alignment horizontal="center" vertical="top"/>
    </xf>
    <xf numFmtId="0" fontId="69" fillId="0" borderId="1" xfId="18" applyFont="1" applyBorder="1" applyAlignment="1">
      <alignment horizontal="center" vertical="top"/>
    </xf>
    <xf numFmtId="41" fontId="69" fillId="0" borderId="1" xfId="18" applyNumberFormat="1" applyFont="1" applyBorder="1" applyAlignment="1">
      <alignment horizontal="center" vertical="top"/>
    </xf>
    <xf numFmtId="41" fontId="3" fillId="0" borderId="1" xfId="18" applyNumberFormat="1" applyFont="1" applyBorder="1" applyAlignment="1">
      <alignment horizontal="center" vertical="top" wrapText="1"/>
    </xf>
    <xf numFmtId="0" fontId="1" fillId="0" borderId="1" xfId="0" applyFont="1" applyBorder="1" applyAlignment="1"/>
    <xf numFmtId="0" fontId="0" fillId="0" borderId="1" xfId="0" applyFill="1" applyBorder="1" applyAlignment="1">
      <alignment horizontal="center" vertical="top"/>
    </xf>
    <xf numFmtId="0" fontId="3" fillId="0" borderId="1" xfId="18" applyBorder="1" applyAlignment="1">
      <alignment horizontal="left" vertical="top"/>
    </xf>
    <xf numFmtId="0" fontId="3" fillId="0" borderId="1" xfId="18" applyBorder="1" applyAlignment="1">
      <alignment vertical="top"/>
    </xf>
    <xf numFmtId="165" fontId="3" fillId="0" borderId="1" xfId="19" applyNumberFormat="1" applyFont="1" applyBorder="1" applyAlignment="1">
      <alignment vertical="top"/>
    </xf>
    <xf numFmtId="41" fontId="3" fillId="5" borderId="1" xfId="19" applyNumberFormat="1" applyFont="1" applyFill="1" applyBorder="1" applyAlignment="1">
      <alignment vertical="top"/>
    </xf>
    <xf numFmtId="165" fontId="3" fillId="0" borderId="1" xfId="18" applyNumberFormat="1" applyBorder="1" applyAlignment="1">
      <alignment vertical="top"/>
    </xf>
    <xf numFmtId="0" fontId="3" fillId="0" borderId="1" xfId="18" applyFont="1" applyBorder="1"/>
    <xf numFmtId="0" fontId="3" fillId="0" borderId="1" xfId="18" applyBorder="1"/>
    <xf numFmtId="165" fontId="3" fillId="0" borderId="1" xfId="19" applyNumberFormat="1" applyFont="1" applyBorder="1"/>
    <xf numFmtId="41" fontId="3" fillId="5" borderId="1" xfId="19" applyNumberFormat="1" applyFont="1" applyFill="1" applyBorder="1"/>
    <xf numFmtId="0" fontId="0" fillId="0" borderId="46" xfId="0" applyBorder="1"/>
    <xf numFmtId="0" fontId="1" fillId="0" borderId="1" xfId="0" applyFont="1" applyFill="1" applyBorder="1" applyAlignment="1">
      <alignment horizontal="center" vertical="center"/>
    </xf>
    <xf numFmtId="0" fontId="1" fillId="0" borderId="1" xfId="18" applyFont="1" applyBorder="1" applyAlignment="1">
      <alignment vertical="center" wrapText="1"/>
    </xf>
    <xf numFmtId="0" fontId="1" fillId="0" borderId="1" xfId="18" applyFont="1" applyBorder="1"/>
    <xf numFmtId="165" fontId="1" fillId="0" borderId="1" xfId="19" applyNumberFormat="1" applyFont="1" applyBorder="1"/>
    <xf numFmtId="41" fontId="1" fillId="5" borderId="1" xfId="19" applyNumberFormat="1" applyFont="1" applyFill="1" applyBorder="1" applyAlignment="1">
      <alignment vertical="center"/>
    </xf>
    <xf numFmtId="0" fontId="0" fillId="0" borderId="45" xfId="0" applyFill="1" applyBorder="1" applyAlignment="1">
      <alignment horizontal="center" vertical="top"/>
    </xf>
    <xf numFmtId="164" fontId="0" fillId="0" borderId="1" xfId="1" applyNumberFormat="1" applyFont="1" applyBorder="1" applyAlignment="1">
      <alignment vertical="top" wrapText="1"/>
    </xf>
    <xf numFmtId="0" fontId="3" fillId="0" borderId="56" xfId="18" applyFont="1" applyBorder="1"/>
    <xf numFmtId="0" fontId="3" fillId="0" borderId="56" xfId="18" applyBorder="1"/>
    <xf numFmtId="0" fontId="3" fillId="0" borderId="46" xfId="18" applyBorder="1"/>
    <xf numFmtId="0" fontId="0" fillId="0" borderId="1" xfId="18" applyFont="1" applyBorder="1" applyAlignment="1">
      <alignment horizontal="left" vertical="top" wrapText="1"/>
    </xf>
    <xf numFmtId="41" fontId="3" fillId="5" borderId="1" xfId="19" applyNumberFormat="1" applyFont="1" applyFill="1" applyBorder="1" applyAlignment="1">
      <alignment horizontal="center" vertical="top"/>
    </xf>
    <xf numFmtId="41" fontId="3" fillId="0" borderId="1" xfId="18" applyNumberFormat="1" applyFont="1" applyBorder="1" applyAlignment="1">
      <alignment horizontal="left" vertical="top"/>
    </xf>
    <xf numFmtId="0" fontId="0" fillId="0" borderId="56" xfId="0" applyBorder="1" applyAlignment="1">
      <alignment vertical="top" wrapText="1"/>
    </xf>
    <xf numFmtId="0" fontId="0" fillId="0" borderId="46" xfId="0" applyBorder="1" applyAlignment="1">
      <alignment vertical="top"/>
    </xf>
    <xf numFmtId="0" fontId="44" fillId="0" borderId="1" xfId="3" applyFont="1" applyFill="1" applyBorder="1" applyAlignment="1">
      <alignment horizontal="center" vertical="center"/>
    </xf>
    <xf numFmtId="167" fontId="50" fillId="0" borderId="1" xfId="3" applyNumberFormat="1" applyFont="1" applyBorder="1" applyAlignment="1">
      <alignment horizontal="left" vertical="center"/>
    </xf>
    <xf numFmtId="0" fontId="50" fillId="0" borderId="1" xfId="3" applyFont="1" applyBorder="1" applyAlignment="1">
      <alignment vertical="center"/>
    </xf>
    <xf numFmtId="43" fontId="50" fillId="0" borderId="1" xfId="5" applyFont="1" applyFill="1" applyBorder="1" applyAlignment="1">
      <alignment horizontal="center" vertical="center"/>
    </xf>
    <xf numFmtId="43" fontId="51" fillId="0" borderId="1" xfId="5" applyFont="1" applyFill="1" applyBorder="1" applyAlignment="1">
      <alignment horizontal="center" vertical="center"/>
    </xf>
    <xf numFmtId="167" fontId="50" fillId="0" borderId="1" xfId="3" applyNumberFormat="1" applyFont="1" applyBorder="1" applyAlignment="1">
      <alignment vertical="center"/>
    </xf>
    <xf numFmtId="167" fontId="51" fillId="0" borderId="1" xfId="3" applyNumberFormat="1" applyFont="1" applyBorder="1" applyAlignment="1">
      <alignment vertical="center"/>
    </xf>
    <xf numFmtId="0" fontId="51" fillId="0" borderId="47" xfId="3" applyFont="1" applyBorder="1" applyAlignment="1">
      <alignment vertical="center"/>
    </xf>
    <xf numFmtId="0" fontId="50" fillId="0" borderId="46" xfId="3" applyFont="1" applyBorder="1" applyAlignment="1">
      <alignment horizontal="left" vertical="center" wrapText="1"/>
    </xf>
    <xf numFmtId="167" fontId="51" fillId="0" borderId="45" xfId="3" applyNumberFormat="1" applyFont="1" applyBorder="1" applyAlignment="1">
      <alignment vertical="center"/>
    </xf>
    <xf numFmtId="0" fontId="50" fillId="0" borderId="46" xfId="3" applyFont="1" applyBorder="1" applyAlignment="1">
      <alignment vertical="center" wrapText="1"/>
    </xf>
    <xf numFmtId="0" fontId="51" fillId="0" borderId="45" xfId="3" applyFont="1" applyBorder="1" applyAlignment="1">
      <alignment vertical="center"/>
    </xf>
    <xf numFmtId="0" fontId="50" fillId="0" borderId="56" xfId="3" applyFont="1" applyBorder="1" applyAlignment="1">
      <alignment vertical="center" wrapText="1"/>
    </xf>
    <xf numFmtId="0" fontId="51" fillId="0" borderId="24" xfId="3" applyFont="1" applyBorder="1" applyAlignment="1">
      <alignment vertical="center"/>
    </xf>
    <xf numFmtId="167" fontId="18" fillId="0" borderId="1" xfId="3" applyNumberFormat="1" applyFont="1" applyBorder="1" applyAlignment="1">
      <alignment vertical="center"/>
    </xf>
    <xf numFmtId="0" fontId="18" fillId="0" borderId="24" xfId="3" applyFont="1" applyBorder="1" applyAlignment="1">
      <alignment vertical="center"/>
    </xf>
    <xf numFmtId="0" fontId="18" fillId="0" borderId="46" xfId="3" applyFont="1" applyBorder="1" applyAlignment="1">
      <alignment vertical="center"/>
    </xf>
    <xf numFmtId="0" fontId="18" fillId="0" borderId="1" xfId="3" applyFont="1" applyBorder="1" applyAlignment="1">
      <alignment vertical="center"/>
    </xf>
    <xf numFmtId="43" fontId="18" fillId="0" borderId="1" xfId="5" applyFont="1" applyFill="1" applyBorder="1" applyAlignment="1">
      <alignment horizontal="center" vertical="center"/>
    </xf>
    <xf numFmtId="167" fontId="50" fillId="0" borderId="1" xfId="3" applyNumberFormat="1" applyFont="1" applyFill="1" applyBorder="1" applyAlignment="1">
      <alignment horizontal="left" vertical="center"/>
    </xf>
    <xf numFmtId="43" fontId="18" fillId="0" borderId="1" xfId="5" applyFont="1" applyFill="1" applyBorder="1" applyAlignment="1">
      <alignment vertical="center"/>
    </xf>
    <xf numFmtId="0" fontId="18" fillId="0" borderId="45" xfId="3" applyFont="1" applyBorder="1" applyAlignment="1">
      <alignment vertical="center"/>
    </xf>
    <xf numFmtId="167" fontId="18" fillId="0" borderId="45" xfId="3" applyNumberFormat="1" applyFont="1" applyBorder="1" applyAlignment="1">
      <alignment vertical="center"/>
    </xf>
    <xf numFmtId="0" fontId="18" fillId="0" borderId="46" xfId="3" applyFont="1" applyBorder="1" applyAlignment="1">
      <alignment vertical="center" wrapText="1"/>
    </xf>
    <xf numFmtId="167" fontId="51" fillId="0" borderId="45" xfId="14" applyNumberFormat="1" applyFont="1" applyFill="1" applyBorder="1" applyAlignment="1">
      <alignment vertical="center"/>
    </xf>
    <xf numFmtId="0" fontId="51" fillId="0" borderId="46" xfId="14" applyFont="1" applyFill="1" applyBorder="1" applyAlignment="1">
      <alignment vertical="center" wrapText="1"/>
    </xf>
    <xf numFmtId="43" fontId="51" fillId="0" borderId="1" xfId="14" applyNumberFormat="1" applyFont="1" applyFill="1" applyBorder="1" applyAlignment="1">
      <alignment vertical="center"/>
    </xf>
    <xf numFmtId="43" fontId="51" fillId="0" borderId="1" xfId="15" applyNumberFormat="1" applyFont="1" applyFill="1" applyBorder="1" applyAlignment="1">
      <alignment vertical="center"/>
    </xf>
    <xf numFmtId="0" fontId="51" fillId="0" borderId="1" xfId="14" applyFont="1" applyFill="1" applyBorder="1" applyAlignment="1">
      <alignment vertical="center"/>
    </xf>
    <xf numFmtId="0" fontId="71" fillId="0" borderId="45" xfId="14" applyFont="1" applyFill="1" applyBorder="1" applyAlignment="1">
      <alignment horizontal="left" vertical="center"/>
    </xf>
    <xf numFmtId="0" fontId="72" fillId="0" borderId="45" xfId="14" applyFont="1" applyFill="1" applyBorder="1" applyAlignment="1">
      <alignment horizontal="left" vertical="center" wrapText="1"/>
    </xf>
    <xf numFmtId="0" fontId="72" fillId="0" borderId="46" xfId="14" applyFont="1" applyFill="1" applyBorder="1" applyAlignment="1">
      <alignment horizontal="left" vertical="center" wrapText="1"/>
    </xf>
    <xf numFmtId="167" fontId="51" fillId="0" borderId="1" xfId="14" applyNumberFormat="1" applyFont="1" applyFill="1" applyBorder="1" applyAlignment="1">
      <alignment vertical="center"/>
    </xf>
    <xf numFmtId="0" fontId="71" fillId="0" borderId="46" xfId="14" applyFont="1" applyFill="1" applyBorder="1" applyAlignment="1">
      <alignment horizontal="left" vertical="center"/>
    </xf>
    <xf numFmtId="167" fontId="46" fillId="0" borderId="45" xfId="14" applyNumberFormat="1" applyFont="1" applyFill="1" applyBorder="1" applyAlignment="1">
      <alignment horizontal="left" vertical="center"/>
    </xf>
    <xf numFmtId="43" fontId="49" fillId="0" borderId="1" xfId="15" applyNumberFormat="1" applyFont="1" applyFill="1" applyBorder="1">
      <alignment vertical="top"/>
    </xf>
    <xf numFmtId="43" fontId="41" fillId="0" borderId="0" xfId="16" applyNumberFormat="1" applyFont="1" applyFill="1">
      <alignment vertical="top"/>
    </xf>
    <xf numFmtId="43" fontId="46" fillId="0" borderId="1" xfId="16" applyNumberFormat="1" applyFont="1" applyFill="1" applyBorder="1" applyAlignment="1">
      <alignment horizontal="center" vertical="center"/>
    </xf>
    <xf numFmtId="0" fontId="60" fillId="0" borderId="0" xfId="16" applyFont="1" applyFill="1">
      <alignment vertical="top"/>
    </xf>
    <xf numFmtId="0" fontId="0" fillId="0" borderId="0" xfId="0" applyFont="1" applyAlignment="1">
      <alignment horizontal="center"/>
    </xf>
    <xf numFmtId="0" fontId="46" fillId="0" borderId="46" xfId="14" applyFont="1" applyFill="1" applyBorder="1" applyAlignment="1">
      <alignment horizontal="left" vertical="center"/>
    </xf>
    <xf numFmtId="0" fontId="46" fillId="0" borderId="1" xfId="14" applyFont="1" applyFill="1" applyBorder="1" applyAlignment="1">
      <alignment horizontal="left" vertical="center"/>
    </xf>
    <xf numFmtId="0" fontId="49" fillId="0" borderId="1" xfId="14" applyFont="1" applyFill="1" applyBorder="1" applyAlignment="1">
      <alignment vertical="center"/>
    </xf>
    <xf numFmtId="43" fontId="49" fillId="0" borderId="1" xfId="15" applyNumberFormat="1" applyFont="1" applyFill="1" applyBorder="1" applyAlignment="1">
      <alignment vertical="center"/>
    </xf>
    <xf numFmtId="0" fontId="49" fillId="0" borderId="1" xfId="3" applyFont="1" applyFill="1" applyBorder="1" applyAlignment="1">
      <alignment horizontal="center" vertical="center"/>
    </xf>
    <xf numFmtId="0" fontId="46" fillId="0" borderId="1" xfId="3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8" fontId="0" fillId="0" borderId="8" xfId="0" applyNumberFormat="1" applyBorder="1" applyAlignment="1">
      <alignment vertical="center"/>
    </xf>
    <xf numFmtId="9" fontId="0" fillId="0" borderId="8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8" fontId="0" fillId="0" borderId="1" xfId="0" applyNumberFormat="1" applyBorder="1"/>
    <xf numFmtId="0" fontId="60" fillId="0" borderId="1" xfId="16" applyFont="1" applyFill="1" applyBorder="1">
      <alignment vertical="top"/>
    </xf>
    <xf numFmtId="43" fontId="46" fillId="0" borderId="1" xfId="15" applyFont="1" applyFill="1" applyBorder="1">
      <alignment vertical="top"/>
    </xf>
    <xf numFmtId="43" fontId="41" fillId="0" borderId="1" xfId="15" applyFont="1" applyFill="1" applyBorder="1">
      <alignment vertical="top"/>
    </xf>
    <xf numFmtId="43" fontId="41" fillId="0" borderId="1" xfId="15" applyNumberFormat="1" applyFont="1" applyFill="1" applyBorder="1">
      <alignment vertical="top"/>
    </xf>
    <xf numFmtId="43" fontId="41" fillId="0" borderId="1" xfId="15" applyNumberFormat="1" applyFont="1" applyFill="1" applyBorder="1" applyAlignment="1">
      <alignment horizontal="center" vertical="center"/>
    </xf>
    <xf numFmtId="43" fontId="41" fillId="0" borderId="1" xfId="14" applyNumberFormat="1" applyFont="1" applyFill="1" applyBorder="1" applyAlignment="1">
      <alignment vertical="center"/>
    </xf>
    <xf numFmtId="43" fontId="49" fillId="0" borderId="1" xfId="16" applyNumberFormat="1" applyFont="1" applyFill="1" applyBorder="1" applyAlignment="1">
      <alignment vertical="center"/>
    </xf>
    <xf numFmtId="41" fontId="59" fillId="0" borderId="0" xfId="4" applyFont="1" applyAlignment="1"/>
    <xf numFmtId="41" fontId="73" fillId="4" borderId="57" xfId="4" quotePrefix="1" applyFont="1" applyFill="1" applyBorder="1" applyAlignment="1">
      <alignment horizontal="center" vertical="center" wrapText="1"/>
    </xf>
    <xf numFmtId="165" fontId="62" fillId="0" borderId="0" xfId="4" applyNumberFormat="1" applyFont="1" applyAlignment="1">
      <alignment horizontal="left" vertical="center"/>
    </xf>
    <xf numFmtId="165" fontId="62" fillId="0" borderId="0" xfId="4" applyNumberFormat="1" applyFont="1" applyAlignment="1"/>
    <xf numFmtId="0" fontId="74" fillId="0" borderId="0" xfId="0" applyFont="1" applyAlignment="1">
      <alignment horizontal="center"/>
    </xf>
    <xf numFmtId="165" fontId="62" fillId="0" borderId="45" xfId="4" applyNumberFormat="1" applyFont="1" applyBorder="1" applyAlignment="1">
      <alignment horizontal="justify" vertical="top" wrapText="1"/>
    </xf>
    <xf numFmtId="165" fontId="62" fillId="0" borderId="45" xfId="4" applyNumberFormat="1" applyFont="1" applyBorder="1" applyAlignment="1">
      <alignment horizontal="right" vertical="top" wrapText="1"/>
    </xf>
    <xf numFmtId="165" fontId="73" fillId="5" borderId="45" xfId="4" applyNumberFormat="1" applyFont="1" applyFill="1" applyBorder="1" applyAlignment="1">
      <alignment horizontal="left" vertical="top" wrapText="1"/>
    </xf>
    <xf numFmtId="165" fontId="73" fillId="0" borderId="45" xfId="4" applyNumberFormat="1" applyFont="1" applyFill="1" applyBorder="1" applyAlignment="1">
      <alignment horizontal="right" vertical="top" wrapText="1"/>
    </xf>
    <xf numFmtId="165" fontId="62" fillId="0" borderId="45" xfId="4" applyNumberFormat="1" applyFont="1" applyBorder="1" applyAlignment="1"/>
    <xf numFmtId="165" fontId="62" fillId="5" borderId="45" xfId="4" applyNumberFormat="1" applyFont="1" applyFill="1" applyBorder="1" applyAlignment="1">
      <alignment horizontal="right" vertical="top" wrapText="1"/>
    </xf>
    <xf numFmtId="165" fontId="73" fillId="5" borderId="45" xfId="4" applyNumberFormat="1" applyFont="1" applyFill="1" applyBorder="1" applyAlignment="1">
      <alignment horizontal="right" vertical="top" wrapText="1"/>
    </xf>
    <xf numFmtId="165" fontId="73" fillId="0" borderId="45" xfId="4" applyNumberFormat="1" applyFont="1" applyBorder="1" applyAlignment="1">
      <alignment horizontal="right" vertical="top" wrapText="1"/>
    </xf>
    <xf numFmtId="165" fontId="9" fillId="0" borderId="18" xfId="4" applyNumberFormat="1" applyFont="1" applyBorder="1" applyAlignment="1">
      <alignment horizontal="left" vertical="center"/>
    </xf>
    <xf numFmtId="165" fontId="9" fillId="0" borderId="18" xfId="4" applyNumberFormat="1" applyFont="1" applyBorder="1" applyAlignment="1"/>
    <xf numFmtId="43" fontId="15" fillId="0" borderId="1" xfId="3" applyNumberFormat="1" applyFont="1" applyFill="1" applyBorder="1">
      <alignment vertical="top"/>
    </xf>
    <xf numFmtId="43" fontId="15" fillId="0" borderId="1" xfId="5" applyNumberFormat="1" applyFont="1" applyFill="1" applyBorder="1">
      <alignment vertical="top"/>
    </xf>
    <xf numFmtId="43" fontId="20" fillId="0" borderId="18" xfId="4" applyNumberFormat="1" applyFont="1" applyFill="1" applyBorder="1" applyAlignment="1">
      <alignment horizontal="right" vertical="top" wrapText="1"/>
    </xf>
    <xf numFmtId="43" fontId="20" fillId="0" borderId="33" xfId="4" applyNumberFormat="1" applyFont="1" applyFill="1" applyBorder="1" applyAlignment="1">
      <alignment horizontal="right" vertical="top" wrapText="1"/>
    </xf>
    <xf numFmtId="43" fontId="20" fillId="0" borderId="8" xfId="4" applyNumberFormat="1" applyFont="1" applyFill="1" applyBorder="1" applyAlignment="1">
      <alignment horizontal="right" vertical="center" wrapText="1"/>
    </xf>
    <xf numFmtId="43" fontId="20" fillId="0" borderId="18" xfId="4" applyNumberFormat="1" applyFont="1" applyFill="1" applyBorder="1" applyAlignment="1">
      <alignment horizontal="right" vertical="center" wrapText="1"/>
    </xf>
    <xf numFmtId="43" fontId="20" fillId="0" borderId="33" xfId="4" applyNumberFormat="1" applyFont="1" applyFill="1" applyBorder="1" applyAlignment="1">
      <alignment horizontal="right" vertical="center" wrapText="1"/>
    </xf>
    <xf numFmtId="43" fontId="14" fillId="0" borderId="1" xfId="4" applyNumberFormat="1" applyFont="1" applyFill="1" applyBorder="1" applyAlignment="1">
      <alignment horizontal="right" vertical="top" wrapText="1"/>
    </xf>
    <xf numFmtId="43" fontId="20" fillId="0" borderId="1" xfId="4" applyNumberFormat="1" applyFont="1" applyFill="1" applyBorder="1" applyAlignment="1">
      <alignment horizontal="right" vertical="top" wrapText="1"/>
    </xf>
    <xf numFmtId="0" fontId="15" fillId="0" borderId="45" xfId="3" quotePrefix="1" applyFont="1" applyFill="1" applyBorder="1" applyAlignment="1">
      <alignment vertical="top" wrapText="1"/>
    </xf>
    <xf numFmtId="0" fontId="15" fillId="0" borderId="46" xfId="3" quotePrefix="1" applyFont="1" applyFill="1" applyBorder="1" applyAlignment="1">
      <alignment vertical="top" wrapText="1"/>
    </xf>
    <xf numFmtId="0" fontId="15" fillId="0" borderId="24" xfId="3" quotePrefix="1" applyFont="1" applyBorder="1" applyAlignment="1">
      <alignment vertical="top" wrapText="1"/>
    </xf>
    <xf numFmtId="0" fontId="15" fillId="0" borderId="49" xfId="3" quotePrefix="1" applyFont="1" applyBorder="1" applyAlignment="1">
      <alignment vertical="top" wrapText="1"/>
    </xf>
    <xf numFmtId="0" fontId="15" fillId="0" borderId="45" xfId="3" quotePrefix="1" applyFont="1" applyBorder="1" applyAlignment="1">
      <alignment vertical="top" wrapText="1"/>
    </xf>
    <xf numFmtId="0" fontId="15" fillId="0" borderId="46" xfId="3" quotePrefix="1" applyFont="1" applyBorder="1" applyAlignment="1">
      <alignment vertical="top" wrapText="1"/>
    </xf>
    <xf numFmtId="0" fontId="8" fillId="0" borderId="0" xfId="14" applyAlignment="1">
      <alignment horizontal="center" vertical="top"/>
    </xf>
    <xf numFmtId="0" fontId="8" fillId="0" borderId="0" xfId="14">
      <alignment vertical="top"/>
    </xf>
    <xf numFmtId="0" fontId="15" fillId="0" borderId="1" xfId="14" applyFont="1" applyBorder="1" applyAlignment="1">
      <alignment horizontal="center" vertical="center"/>
    </xf>
    <xf numFmtId="0" fontId="15" fillId="0" borderId="1" xfId="14" applyFont="1" applyBorder="1" applyAlignment="1">
      <alignment horizontal="center" vertical="center" wrapText="1"/>
    </xf>
    <xf numFmtId="0" fontId="15" fillId="0" borderId="1" xfId="14" applyFont="1" applyBorder="1" applyAlignment="1">
      <alignment horizontal="center" vertical="top"/>
    </xf>
    <xf numFmtId="0" fontId="15" fillId="0" borderId="1" xfId="14" applyFont="1" applyBorder="1" applyAlignment="1">
      <alignment horizontal="left" vertical="top"/>
    </xf>
    <xf numFmtId="0" fontId="15" fillId="0" borderId="1" xfId="14" applyFont="1" applyBorder="1" applyAlignment="1">
      <alignment horizontal="left" vertical="top" wrapText="1"/>
    </xf>
    <xf numFmtId="43" fontId="36" fillId="0" borderId="0" xfId="14" applyNumberFormat="1" applyFont="1">
      <alignment vertical="top"/>
    </xf>
    <xf numFmtId="43" fontId="8" fillId="0" borderId="0" xfId="14" applyNumberFormat="1">
      <alignment vertical="top"/>
    </xf>
    <xf numFmtId="164" fontId="8" fillId="0" borderId="0" xfId="14" applyNumberFormat="1">
      <alignment vertical="top"/>
    </xf>
    <xf numFmtId="0" fontId="21" fillId="0" borderId="1" xfId="14" applyFont="1" applyBorder="1">
      <alignment vertical="top"/>
    </xf>
    <xf numFmtId="43" fontId="21" fillId="0" borderId="1" xfId="14" applyNumberFormat="1" applyFont="1" applyBorder="1">
      <alignment vertical="top"/>
    </xf>
    <xf numFmtId="0" fontId="8" fillId="0" borderId="1" xfId="14" applyBorder="1" applyAlignment="1">
      <alignment horizontal="center" vertical="top"/>
    </xf>
    <xf numFmtId="0" fontId="8" fillId="0" borderId="1" xfId="14" applyBorder="1">
      <alignment vertical="top"/>
    </xf>
    <xf numFmtId="43" fontId="8" fillId="0" borderId="1" xfId="14" applyNumberFormat="1" applyBorder="1">
      <alignment vertical="top"/>
    </xf>
    <xf numFmtId="0" fontId="8" fillId="0" borderId="0" xfId="3" applyAlignment="1">
      <alignment horizontal="center"/>
    </xf>
    <xf numFmtId="0" fontId="25" fillId="0" borderId="0" xfId="3" applyFont="1" applyAlignment="1">
      <alignment horizontal="center"/>
    </xf>
    <xf numFmtId="0" fontId="35" fillId="0" borderId="0" xfId="3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1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0" fontId="11" fillId="5" borderId="8" xfId="3" applyFont="1" applyFill="1" applyBorder="1" applyAlignment="1">
      <alignment horizontal="center" wrapText="1"/>
    </xf>
    <xf numFmtId="0" fontId="11" fillId="5" borderId="33" xfId="3" applyFont="1" applyFill="1" applyBorder="1" applyAlignment="1">
      <alignment horizontal="center" wrapText="1"/>
    </xf>
    <xf numFmtId="0" fontId="12" fillId="5" borderId="8" xfId="3" applyFont="1" applyFill="1" applyBorder="1" applyAlignment="1">
      <alignment horizontal="center" vertical="center"/>
    </xf>
    <xf numFmtId="0" fontId="12" fillId="5" borderId="33" xfId="3" applyFont="1" applyFill="1" applyBorder="1" applyAlignment="1">
      <alignment horizontal="center" vertical="center"/>
    </xf>
    <xf numFmtId="41" fontId="12" fillId="5" borderId="45" xfId="4" applyFont="1" applyFill="1" applyBorder="1" applyAlignment="1">
      <alignment horizontal="center" vertical="center"/>
    </xf>
    <xf numFmtId="41" fontId="12" fillId="5" borderId="46" xfId="4" applyFont="1" applyFill="1" applyBorder="1" applyAlignment="1">
      <alignment horizontal="center" vertical="center"/>
    </xf>
    <xf numFmtId="41" fontId="12" fillId="5" borderId="1" xfId="4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41" fontId="12" fillId="5" borderId="8" xfId="4" applyFont="1" applyFill="1" applyBorder="1" applyAlignment="1">
      <alignment horizontal="center" vertical="center"/>
    </xf>
    <xf numFmtId="41" fontId="12" fillId="5" borderId="33" xfId="4" applyFont="1" applyFill="1" applyBorder="1" applyAlignment="1">
      <alignment horizontal="center" vertical="center"/>
    </xf>
    <xf numFmtId="0" fontId="10" fillId="0" borderId="0" xfId="3" applyFont="1" applyAlignment="1">
      <alignment horizontal="center" wrapText="1"/>
    </xf>
    <xf numFmtId="0" fontId="0" fillId="0" borderId="0" xfId="0" applyFont="1" applyAlignment="1">
      <alignment horizontal="center"/>
    </xf>
    <xf numFmtId="0" fontId="25" fillId="0" borderId="0" xfId="3" applyFont="1" applyAlignment="1">
      <alignment horizontal="center" wrapText="1"/>
    </xf>
    <xf numFmtId="0" fontId="30" fillId="0" borderId="0" xfId="3" applyFont="1" applyAlignment="1">
      <alignment horizontal="center"/>
    </xf>
    <xf numFmtId="0" fontId="10" fillId="0" borderId="25" xfId="3" applyFont="1" applyBorder="1" applyAlignment="1">
      <alignment horizontal="center"/>
    </xf>
    <xf numFmtId="0" fontId="25" fillId="0" borderId="0" xfId="3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29" fillId="0" borderId="0" xfId="3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" fillId="0" borderId="58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/>
    </xf>
    <xf numFmtId="0" fontId="1" fillId="0" borderId="69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60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39" fillId="0" borderId="0" xfId="10" applyFont="1" applyAlignment="1">
      <alignment horizontal="center"/>
    </xf>
    <xf numFmtId="0" fontId="68" fillId="0" borderId="0" xfId="0" applyFont="1" applyAlignment="1">
      <alignment horizontal="center"/>
    </xf>
    <xf numFmtId="0" fontId="64" fillId="0" borderId="8" xfId="0" applyFont="1" applyBorder="1" applyAlignment="1">
      <alignment horizontal="center" vertical="center"/>
    </xf>
    <xf numFmtId="0" fontId="64" fillId="0" borderId="33" xfId="0" applyFont="1" applyBorder="1" applyAlignment="1">
      <alignment horizontal="center" vertical="center"/>
    </xf>
    <xf numFmtId="0" fontId="64" fillId="0" borderId="8" xfId="0" applyFont="1" applyBorder="1" applyAlignment="1">
      <alignment horizontal="center" vertical="center" wrapText="1"/>
    </xf>
    <xf numFmtId="0" fontId="64" fillId="0" borderId="33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top"/>
    </xf>
    <xf numFmtId="0" fontId="0" fillId="0" borderId="0" xfId="10" applyFont="1" applyAlignment="1">
      <alignment horizontal="center"/>
    </xf>
    <xf numFmtId="0" fontId="11" fillId="0" borderId="0" xfId="14" applyFont="1" applyAlignment="1">
      <alignment horizontal="center" vertical="top"/>
    </xf>
    <xf numFmtId="0" fontId="15" fillId="0" borderId="8" xfId="14" applyFont="1" applyBorder="1" applyAlignment="1">
      <alignment horizontal="center" vertical="center" wrapText="1"/>
    </xf>
    <xf numFmtId="0" fontId="15" fillId="0" borderId="33" xfId="14" applyFont="1" applyBorder="1" applyAlignment="1">
      <alignment horizontal="center" vertical="center" wrapText="1"/>
    </xf>
    <xf numFmtId="0" fontId="15" fillId="0" borderId="8" xfId="14" applyFont="1" applyBorder="1" applyAlignment="1">
      <alignment horizontal="center" vertical="center"/>
    </xf>
    <xf numFmtId="0" fontId="15" fillId="0" borderId="33" xfId="14" applyFont="1" applyBorder="1" applyAlignment="1">
      <alignment horizontal="center" vertical="center"/>
    </xf>
    <xf numFmtId="0" fontId="15" fillId="0" borderId="1" xfId="14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45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7" xfId="0" applyBorder="1" applyAlignment="1">
      <alignment horizontal="center" wrapText="1"/>
    </xf>
    <xf numFmtId="0" fontId="0" fillId="0" borderId="53" xfId="0" applyBorder="1" applyAlignment="1">
      <alignment horizontal="center" wrapText="1"/>
    </xf>
    <xf numFmtId="0" fontId="0" fillId="0" borderId="48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7" fillId="0" borderId="0" xfId="3" applyFont="1" applyAlignment="1">
      <alignment horizontal="center"/>
    </xf>
    <xf numFmtId="41" fontId="12" fillId="5" borderId="56" xfId="4" applyFont="1" applyFill="1" applyBorder="1" applyAlignment="1">
      <alignment horizontal="center" vertical="center"/>
    </xf>
    <xf numFmtId="43" fontId="9" fillId="0" borderId="47" xfId="5" applyFont="1" applyBorder="1" applyAlignment="1">
      <alignment horizontal="center" vertical="top" wrapText="1"/>
    </xf>
    <xf numFmtId="43" fontId="9" fillId="0" borderId="53" xfId="5" applyFont="1" applyBorder="1" applyAlignment="1">
      <alignment horizontal="center" vertical="top" wrapText="1"/>
    </xf>
    <xf numFmtId="43" fontId="9" fillId="0" borderId="48" xfId="5" applyFont="1" applyBorder="1" applyAlignment="1">
      <alignment horizontal="center" vertical="top" wrapText="1"/>
    </xf>
    <xf numFmtId="43" fontId="9" fillId="0" borderId="22" xfId="5" applyFont="1" applyBorder="1" applyAlignment="1">
      <alignment horizontal="center" vertical="top" wrapText="1"/>
    </xf>
    <xf numFmtId="43" fontId="9" fillId="0" borderId="0" xfId="5" applyFont="1" applyBorder="1" applyAlignment="1">
      <alignment horizontal="center" vertical="top" wrapText="1"/>
    </xf>
    <xf numFmtId="43" fontId="9" fillId="0" borderId="54" xfId="5" applyFont="1" applyBorder="1" applyAlignment="1">
      <alignment horizontal="center" vertical="top" wrapText="1"/>
    </xf>
    <xf numFmtId="43" fontId="9" fillId="0" borderId="24" xfId="5" applyFont="1" applyBorder="1" applyAlignment="1">
      <alignment horizontal="center" vertical="top" wrapText="1"/>
    </xf>
    <xf numFmtId="43" fontId="9" fillId="0" borderId="25" xfId="5" applyFont="1" applyBorder="1" applyAlignment="1">
      <alignment horizontal="center" vertical="top" wrapText="1"/>
    </xf>
    <xf numFmtId="43" fontId="9" fillId="0" borderId="49" xfId="5" applyFont="1" applyBorder="1" applyAlignment="1">
      <alignment horizontal="center" vertical="top" wrapText="1"/>
    </xf>
    <xf numFmtId="0" fontId="11" fillId="5" borderId="8" xfId="3" applyFont="1" applyFill="1" applyBorder="1" applyAlignment="1">
      <alignment horizontal="center" vertical="center" wrapText="1"/>
    </xf>
    <xf numFmtId="0" fontId="11" fillId="5" borderId="33" xfId="3" applyFont="1" applyFill="1" applyBorder="1" applyAlignment="1">
      <alignment horizontal="center" vertical="center" wrapText="1"/>
    </xf>
    <xf numFmtId="0" fontId="15" fillId="0" borderId="47" xfId="3" quotePrefix="1" applyFont="1" applyBorder="1" applyAlignment="1">
      <alignment horizontal="left" vertical="top" wrapText="1"/>
    </xf>
    <xf numFmtId="0" fontId="15" fillId="0" borderId="48" xfId="3" quotePrefix="1" applyFont="1" applyBorder="1" applyAlignment="1">
      <alignment horizontal="left" vertical="top" wrapText="1"/>
    </xf>
    <xf numFmtId="0" fontId="15" fillId="0" borderId="22" xfId="3" quotePrefix="1" applyFont="1" applyBorder="1" applyAlignment="1">
      <alignment horizontal="left" vertical="top" wrapText="1"/>
    </xf>
    <xf numFmtId="0" fontId="15" fillId="0" borderId="54" xfId="3" quotePrefix="1" applyFont="1" applyBorder="1" applyAlignment="1">
      <alignment horizontal="left" vertical="top" wrapText="1"/>
    </xf>
    <xf numFmtId="0" fontId="33" fillId="0" borderId="22" xfId="3" quotePrefix="1" applyFont="1" applyFill="1" applyBorder="1" applyAlignment="1">
      <alignment horizontal="left" vertical="top" wrapText="1"/>
    </xf>
    <xf numFmtId="0" fontId="33" fillId="0" borderId="54" xfId="3" quotePrefix="1" applyFont="1" applyFill="1" applyBorder="1" applyAlignment="1">
      <alignment horizontal="left" vertical="top" wrapText="1"/>
    </xf>
    <xf numFmtId="0" fontId="33" fillId="0" borderId="24" xfId="3" quotePrefix="1" applyFont="1" applyFill="1" applyBorder="1" applyAlignment="1">
      <alignment horizontal="left" vertical="top" wrapText="1"/>
    </xf>
    <xf numFmtId="0" fontId="33" fillId="0" borderId="49" xfId="3" quotePrefix="1" applyFont="1" applyFill="1" applyBorder="1" applyAlignment="1">
      <alignment horizontal="left" vertical="top" wrapText="1"/>
    </xf>
    <xf numFmtId="0" fontId="15" fillId="0" borderId="47" xfId="3" quotePrefix="1" applyFont="1" applyFill="1" applyBorder="1" applyAlignment="1">
      <alignment horizontal="left" vertical="center" wrapText="1"/>
    </xf>
    <xf numFmtId="0" fontId="15" fillId="0" borderId="48" xfId="3" applyFont="1" applyFill="1" applyBorder="1" applyAlignment="1">
      <alignment horizontal="left" vertical="center" wrapText="1"/>
    </xf>
    <xf numFmtId="0" fontId="15" fillId="0" borderId="24" xfId="3" applyFont="1" applyFill="1" applyBorder="1" applyAlignment="1">
      <alignment horizontal="left" vertical="center" wrapText="1"/>
    </xf>
    <xf numFmtId="0" fontId="15" fillId="0" borderId="49" xfId="3" applyFont="1" applyFill="1" applyBorder="1" applyAlignment="1">
      <alignment horizontal="left" vertical="center" wrapText="1"/>
    </xf>
    <xf numFmtId="0" fontId="33" fillId="0" borderId="47" xfId="3" quotePrefix="1" applyFont="1" applyFill="1" applyBorder="1" applyAlignment="1">
      <alignment horizontal="left" vertical="top" wrapText="1"/>
    </xf>
    <xf numFmtId="0" fontId="33" fillId="0" borderId="48" xfId="3" quotePrefix="1" applyFont="1" applyFill="1" applyBorder="1" applyAlignment="1">
      <alignment horizontal="left" vertical="top" wrapText="1"/>
    </xf>
    <xf numFmtId="0" fontId="15" fillId="0" borderId="47" xfId="3" quotePrefix="1" applyFont="1" applyFill="1" applyBorder="1" applyAlignment="1">
      <alignment horizontal="left" vertical="top" wrapText="1"/>
    </xf>
    <xf numFmtId="0" fontId="15" fillId="0" borderId="48" xfId="3" quotePrefix="1" applyFont="1" applyFill="1" applyBorder="1" applyAlignment="1">
      <alignment horizontal="left" vertical="top" wrapText="1"/>
    </xf>
    <xf numFmtId="0" fontId="15" fillId="0" borderId="22" xfId="3" quotePrefix="1" applyFont="1" applyFill="1" applyBorder="1" applyAlignment="1">
      <alignment horizontal="left" vertical="top" wrapText="1"/>
    </xf>
    <xf numFmtId="0" fontId="15" fillId="0" borderId="54" xfId="3" quotePrefix="1" applyFont="1" applyFill="1" applyBorder="1" applyAlignment="1">
      <alignment horizontal="left" vertical="top" wrapText="1"/>
    </xf>
    <xf numFmtId="0" fontId="33" fillId="0" borderId="47" xfId="3" applyFont="1" applyFill="1" applyBorder="1" applyAlignment="1">
      <alignment horizontal="left" vertical="center" wrapText="1"/>
    </xf>
    <xf numFmtId="0" fontId="33" fillId="0" borderId="48" xfId="3" applyFont="1" applyFill="1" applyBorder="1" applyAlignment="1">
      <alignment horizontal="left" vertical="center" wrapText="1"/>
    </xf>
    <xf numFmtId="0" fontId="38" fillId="0" borderId="0" xfId="3" applyFont="1" applyAlignment="1">
      <alignment horizontal="center" vertical="top"/>
    </xf>
    <xf numFmtId="0" fontId="38" fillId="0" borderId="0" xfId="3" applyFont="1" applyAlignment="1">
      <alignment horizontal="center" vertical="top" wrapText="1"/>
    </xf>
    <xf numFmtId="0" fontId="21" fillId="0" borderId="1" xfId="3" applyFont="1" applyBorder="1" applyAlignment="1">
      <alignment horizontal="center" vertical="center" wrapText="1"/>
    </xf>
    <xf numFmtId="43" fontId="21" fillId="0" borderId="1" xfId="3" applyNumberFormat="1" applyFont="1" applyBorder="1" applyAlignment="1">
      <alignment horizontal="center" vertical="center" wrapText="1"/>
    </xf>
    <xf numFmtId="0" fontId="21" fillId="0" borderId="47" xfId="3" applyFont="1" applyBorder="1" applyAlignment="1">
      <alignment horizontal="center" vertical="center" wrapText="1"/>
    </xf>
    <xf numFmtId="0" fontId="21" fillId="0" borderId="48" xfId="3" applyFont="1" applyBorder="1" applyAlignment="1">
      <alignment horizontal="center" vertical="center" wrapText="1"/>
    </xf>
    <xf numFmtId="0" fontId="21" fillId="0" borderId="22" xfId="3" applyFont="1" applyBorder="1" applyAlignment="1">
      <alignment horizontal="center" vertical="center" wrapText="1"/>
    </xf>
    <xf numFmtId="0" fontId="21" fillId="0" borderId="54" xfId="3" applyFont="1" applyBorder="1" applyAlignment="1">
      <alignment horizontal="center" vertical="center" wrapText="1"/>
    </xf>
    <xf numFmtId="0" fontId="21" fillId="0" borderId="24" xfId="3" applyFont="1" applyBorder="1" applyAlignment="1">
      <alignment horizontal="center" vertical="center" wrapText="1"/>
    </xf>
    <xf numFmtId="0" fontId="21" fillId="0" borderId="49" xfId="3" applyFont="1" applyBorder="1" applyAlignment="1">
      <alignment horizontal="center" vertical="center" wrapText="1"/>
    </xf>
    <xf numFmtId="0" fontId="21" fillId="5" borderId="8" xfId="3" applyFont="1" applyFill="1" applyBorder="1" applyAlignment="1">
      <alignment horizontal="center" vertical="center" wrapText="1"/>
    </xf>
    <xf numFmtId="0" fontId="21" fillId="5" borderId="33" xfId="3" applyFont="1" applyFill="1" applyBorder="1" applyAlignment="1">
      <alignment horizontal="center" vertical="center" wrapText="1"/>
    </xf>
    <xf numFmtId="0" fontId="1" fillId="5" borderId="1" xfId="3" applyFont="1" applyFill="1" applyBorder="1" applyAlignment="1">
      <alignment horizontal="center" vertical="center"/>
    </xf>
    <xf numFmtId="43" fontId="21" fillId="0" borderId="8" xfId="3" applyNumberFormat="1" applyFont="1" applyBorder="1" applyAlignment="1">
      <alignment horizontal="center" vertical="center" wrapText="1"/>
    </xf>
    <xf numFmtId="43" fontId="21" fillId="0" borderId="33" xfId="3" applyNumberFormat="1" applyFont="1" applyBorder="1" applyAlignment="1">
      <alignment horizontal="center" vertical="center" wrapText="1"/>
    </xf>
    <xf numFmtId="0" fontId="21" fillId="5" borderId="1" xfId="3" applyFont="1" applyFill="1" applyBorder="1" applyAlignment="1">
      <alignment horizontal="center" vertical="center" wrapText="1"/>
    </xf>
    <xf numFmtId="0" fontId="14" fillId="5" borderId="1" xfId="3" applyFont="1" applyFill="1" applyBorder="1" applyAlignment="1">
      <alignment horizontal="center" vertical="center"/>
    </xf>
    <xf numFmtId="0" fontId="33" fillId="0" borderId="47" xfId="3" applyFont="1" applyFill="1" applyBorder="1" applyAlignment="1">
      <alignment horizontal="left" vertical="top" wrapText="1"/>
    </xf>
    <xf numFmtId="0" fontId="33" fillId="0" borderId="48" xfId="3" applyFont="1" applyFill="1" applyBorder="1" applyAlignment="1">
      <alignment horizontal="left" vertical="top" wrapText="1"/>
    </xf>
    <xf numFmtId="0" fontId="33" fillId="0" borderId="22" xfId="3" applyFont="1" applyFill="1" applyBorder="1" applyAlignment="1">
      <alignment horizontal="left" vertical="top" wrapText="1"/>
    </xf>
    <xf numFmtId="0" fontId="33" fillId="0" borderId="54" xfId="3" applyFont="1" applyFill="1" applyBorder="1" applyAlignment="1">
      <alignment horizontal="left" vertical="top" wrapText="1"/>
    </xf>
    <xf numFmtId="0" fontId="33" fillId="0" borderId="24" xfId="3" applyFont="1" applyFill="1" applyBorder="1" applyAlignment="1">
      <alignment horizontal="left" vertical="top" wrapText="1"/>
    </xf>
    <xf numFmtId="0" fontId="33" fillId="0" borderId="49" xfId="3" applyFont="1" applyFill="1" applyBorder="1" applyAlignment="1">
      <alignment horizontal="left" vertical="top" wrapText="1"/>
    </xf>
    <xf numFmtId="0" fontId="52" fillId="0" borderId="45" xfId="14" applyFont="1" applyFill="1" applyBorder="1" applyAlignment="1">
      <alignment horizontal="left" vertical="center" wrapText="1"/>
    </xf>
    <xf numFmtId="0" fontId="52" fillId="0" borderId="46" xfId="14" applyFont="1" applyFill="1" applyBorder="1" applyAlignment="1">
      <alignment horizontal="left" vertical="center" wrapText="1"/>
    </xf>
    <xf numFmtId="0" fontId="46" fillId="0" borderId="45" xfId="14" applyFont="1" applyFill="1" applyBorder="1" applyAlignment="1">
      <alignment horizontal="left" vertical="center" wrapText="1"/>
    </xf>
    <xf numFmtId="0" fontId="46" fillId="0" borderId="46" xfId="14" applyFont="1" applyFill="1" applyBorder="1" applyAlignment="1">
      <alignment horizontal="left" vertical="center" wrapText="1"/>
    </xf>
    <xf numFmtId="0" fontId="58" fillId="0" borderId="0" xfId="14" applyFont="1" applyAlignment="1">
      <alignment horizontal="center"/>
    </xf>
    <xf numFmtId="0" fontId="56" fillId="0" borderId="0" xfId="14" applyFont="1" applyAlignment="1">
      <alignment horizontal="center"/>
    </xf>
    <xf numFmtId="0" fontId="56" fillId="0" borderId="0" xfId="14" applyFont="1" applyFill="1" applyBorder="1" applyAlignment="1">
      <alignment horizontal="center" vertical="center"/>
    </xf>
    <xf numFmtId="0" fontId="49" fillId="0" borderId="45" xfId="14" applyFont="1" applyFill="1" applyBorder="1" applyAlignment="1">
      <alignment horizontal="center" vertical="center"/>
    </xf>
    <xf numFmtId="0" fontId="49" fillId="0" borderId="56" xfId="14" applyFont="1" applyFill="1" applyBorder="1" applyAlignment="1">
      <alignment horizontal="center" vertical="center"/>
    </xf>
    <xf numFmtId="0" fontId="49" fillId="0" borderId="46" xfId="14" applyFont="1" applyFill="1" applyBorder="1" applyAlignment="1">
      <alignment horizontal="center" vertical="center"/>
    </xf>
    <xf numFmtId="0" fontId="56" fillId="0" borderId="0" xfId="14" applyFont="1" applyFill="1" applyBorder="1" applyAlignment="1">
      <alignment horizontal="center" vertical="center" wrapText="1"/>
    </xf>
    <xf numFmtId="0" fontId="47" fillId="0" borderId="45" xfId="14" applyFont="1" applyFill="1" applyBorder="1" applyAlignment="1">
      <alignment horizontal="left" vertical="center"/>
    </xf>
    <xf numFmtId="0" fontId="47" fillId="0" borderId="46" xfId="14" applyFont="1" applyFill="1" applyBorder="1" applyAlignment="1">
      <alignment horizontal="left" vertical="center"/>
    </xf>
    <xf numFmtId="0" fontId="18" fillId="0" borderId="47" xfId="3" applyFont="1" applyBorder="1" applyAlignment="1">
      <alignment horizontal="left" vertical="center" wrapText="1"/>
    </xf>
    <xf numFmtId="0" fontId="18" fillId="0" borderId="46" xfId="3" applyFont="1" applyBorder="1" applyAlignment="1">
      <alignment horizontal="left" vertical="center" wrapText="1"/>
    </xf>
    <xf numFmtId="0" fontId="50" fillId="0" borderId="45" xfId="3" applyFont="1" applyBorder="1" applyAlignment="1">
      <alignment horizontal="left" vertical="center" wrapText="1"/>
    </xf>
    <xf numFmtId="0" fontId="50" fillId="0" borderId="46" xfId="3" applyFont="1" applyBorder="1" applyAlignment="1">
      <alignment horizontal="left" vertical="center" wrapText="1"/>
    </xf>
    <xf numFmtId="0" fontId="18" fillId="0" borderId="45" xfId="3" applyFont="1" applyBorder="1" applyAlignment="1">
      <alignment horizontal="left" vertical="center" wrapText="1"/>
    </xf>
    <xf numFmtId="0" fontId="18" fillId="0" borderId="45" xfId="3" applyFont="1" applyBorder="1" applyAlignment="1">
      <alignment horizontal="left" vertical="center"/>
    </xf>
    <xf numFmtId="0" fontId="18" fillId="0" borderId="46" xfId="3" applyFont="1" applyBorder="1" applyAlignment="1">
      <alignment horizontal="left" vertical="center"/>
    </xf>
    <xf numFmtId="0" fontId="70" fillId="0" borderId="45" xfId="3" applyFont="1" applyBorder="1" applyAlignment="1">
      <alignment horizontal="left" vertical="center" wrapText="1"/>
    </xf>
    <xf numFmtId="0" fontId="70" fillId="0" borderId="46" xfId="3" applyFont="1" applyBorder="1" applyAlignment="1">
      <alignment horizontal="left" vertical="center" wrapText="1"/>
    </xf>
    <xf numFmtId="0" fontId="45" fillId="0" borderId="45" xfId="3" applyFont="1" applyBorder="1" applyAlignment="1">
      <alignment horizontal="left" vertical="center"/>
    </xf>
    <xf numFmtId="0" fontId="45" fillId="0" borderId="46" xfId="3" applyFont="1" applyBorder="1" applyAlignment="1">
      <alignment horizontal="left" vertical="center"/>
    </xf>
    <xf numFmtId="0" fontId="50" fillId="0" borderId="45" xfId="14" applyFont="1" applyBorder="1" applyAlignment="1">
      <alignment horizontal="left" vertical="center" wrapText="1"/>
    </xf>
    <xf numFmtId="0" fontId="50" fillId="0" borderId="46" xfId="14" applyFont="1" applyBorder="1" applyAlignment="1">
      <alignment horizontal="left" vertical="center" wrapText="1"/>
    </xf>
    <xf numFmtId="0" fontId="43" fillId="0" borderId="0" xfId="14" applyFont="1" applyFill="1" applyAlignment="1">
      <alignment horizontal="center" vertical="top"/>
    </xf>
    <xf numFmtId="0" fontId="43" fillId="0" borderId="0" xfId="14" applyFont="1" applyFill="1" applyAlignment="1">
      <alignment horizontal="center" vertical="top" wrapText="1"/>
    </xf>
    <xf numFmtId="0" fontId="43" fillId="0" borderId="25" xfId="14" applyFont="1" applyFill="1" applyBorder="1" applyAlignment="1">
      <alignment horizontal="center" vertical="top"/>
    </xf>
    <xf numFmtId="0" fontId="44" fillId="0" borderId="45" xfId="14" applyFont="1" applyFill="1" applyBorder="1" applyAlignment="1">
      <alignment horizontal="center" vertical="center"/>
    </xf>
    <xf numFmtId="0" fontId="44" fillId="0" borderId="46" xfId="14" applyFont="1" applyFill="1" applyBorder="1" applyAlignment="1">
      <alignment horizontal="center" vertical="center"/>
    </xf>
    <xf numFmtId="0" fontId="45" fillId="0" borderId="45" xfId="3" applyFont="1" applyFill="1" applyBorder="1" applyAlignment="1">
      <alignment horizontal="left" vertical="center"/>
    </xf>
    <xf numFmtId="0" fontId="45" fillId="0" borderId="46" xfId="3" applyFont="1" applyFill="1" applyBorder="1" applyAlignment="1">
      <alignment horizontal="left" vertical="center"/>
    </xf>
    <xf numFmtId="0" fontId="50" fillId="0" borderId="45" xfId="3" applyFont="1" applyBorder="1" applyAlignment="1">
      <alignment horizontal="left" vertical="center"/>
    </xf>
    <xf numFmtId="0" fontId="50" fillId="0" borderId="46" xfId="3" applyFont="1" applyBorder="1" applyAlignment="1">
      <alignment horizontal="left" vertical="center"/>
    </xf>
    <xf numFmtId="0" fontId="8" fillId="0" borderId="0" xfId="14" applyFont="1" applyAlignment="1">
      <alignment horizontal="center"/>
    </xf>
    <xf numFmtId="0" fontId="44" fillId="0" borderId="0" xfId="16" applyFont="1" applyFill="1" applyAlignment="1">
      <alignment horizontal="center" vertical="top" wrapText="1"/>
    </xf>
    <xf numFmtId="0" fontId="44" fillId="0" borderId="0" xfId="16" applyFont="1" applyFill="1" applyAlignment="1">
      <alignment horizontal="center" vertical="top"/>
    </xf>
    <xf numFmtId="0" fontId="11" fillId="0" borderId="25" xfId="16" applyFont="1" applyBorder="1" applyAlignment="1">
      <alignment horizontal="left"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 wrapText="1"/>
    </xf>
    <xf numFmtId="0" fontId="41" fillId="0" borderId="0" xfId="14" applyFont="1" applyAlignment="1">
      <alignment horizontal="center"/>
    </xf>
  </cellXfs>
  <cellStyles count="20">
    <cellStyle name="Comma" xfId="1" builtinId="3"/>
    <cellStyle name="Comma [0]" xfId="2" builtinId="6"/>
    <cellStyle name="Comma [0] 2" xfId="4"/>
    <cellStyle name="Comma [0] 2 2" xfId="19"/>
    <cellStyle name="Comma [0] 3" xfId="9"/>
    <cellStyle name="Comma 2" xfId="5"/>
    <cellStyle name="Comma 2 2" xfId="17"/>
    <cellStyle name="Comma 3" xfId="8"/>
    <cellStyle name="Comma 3 2" xfId="15"/>
    <cellStyle name="Comma 4" xfId="11"/>
    <cellStyle name="Normal" xfId="0" builtinId="0"/>
    <cellStyle name="Normal 2" xfId="3"/>
    <cellStyle name="Normal 2 2" xfId="18"/>
    <cellStyle name="Normal 3" xfId="6"/>
    <cellStyle name="Normal 3 2" xfId="14"/>
    <cellStyle name="Normal 4" xfId="7"/>
    <cellStyle name="Normal 4 2" xfId="16"/>
    <cellStyle name="Normal 5" xfId="10"/>
    <cellStyle name="Normal 6" xfId="12"/>
    <cellStyle name="Normal_RKA BAP 2009 tgl02juli2008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976011</xdr:colOff>
      <xdr:row>8</xdr:row>
      <xdr:rowOff>511097</xdr:rowOff>
    </xdr:from>
    <xdr:ext cx="3970020" cy="945629"/>
    <xdr:sp macro="" textlink="">
      <xdr:nvSpPr>
        <xdr:cNvPr id="2" name="Rectangle 1"/>
        <xdr:cNvSpPr/>
      </xdr:nvSpPr>
      <xdr:spPr>
        <a:xfrm>
          <a:off x="3996133" y="2392865"/>
          <a:ext cx="3970020" cy="94562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6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NIHIL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541021</xdr:colOff>
      <xdr:row>13</xdr:row>
      <xdr:rowOff>243840</xdr:rowOff>
    </xdr:from>
    <xdr:ext cx="4023359" cy="243840"/>
    <xdr:sp macro="" textlink="">
      <xdr:nvSpPr>
        <xdr:cNvPr id="2" name="Rectangle 1"/>
        <xdr:cNvSpPr/>
      </xdr:nvSpPr>
      <xdr:spPr>
        <a:xfrm>
          <a:off x="3084196" y="2834640"/>
          <a:ext cx="4023359" cy="24384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447676</xdr:colOff>
      <xdr:row>9</xdr:row>
      <xdr:rowOff>104775</xdr:rowOff>
    </xdr:from>
    <xdr:ext cx="5410200" cy="906780"/>
    <xdr:sp macro="" textlink="">
      <xdr:nvSpPr>
        <xdr:cNvPr id="2" name="Rectangle 1"/>
        <xdr:cNvSpPr/>
      </xdr:nvSpPr>
      <xdr:spPr>
        <a:xfrm>
          <a:off x="2276476" y="1895475"/>
          <a:ext cx="5410200" cy="90678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NIHIL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447675</xdr:colOff>
      <xdr:row>9</xdr:row>
      <xdr:rowOff>104775</xdr:rowOff>
    </xdr:from>
    <xdr:ext cx="6524625" cy="906780"/>
    <xdr:sp macro="" textlink="">
      <xdr:nvSpPr>
        <xdr:cNvPr id="2" name="Rectangle 1"/>
        <xdr:cNvSpPr/>
      </xdr:nvSpPr>
      <xdr:spPr>
        <a:xfrm>
          <a:off x="2276475" y="1895475"/>
          <a:ext cx="6524625" cy="90678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NIHIL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447675</xdr:colOff>
      <xdr:row>10</xdr:row>
      <xdr:rowOff>104775</xdr:rowOff>
    </xdr:from>
    <xdr:ext cx="6524625" cy="906780"/>
    <xdr:sp macro="" textlink="">
      <xdr:nvSpPr>
        <xdr:cNvPr id="2" name="Rectangle 1"/>
        <xdr:cNvSpPr/>
      </xdr:nvSpPr>
      <xdr:spPr>
        <a:xfrm>
          <a:off x="2276475" y="1895475"/>
          <a:ext cx="6524625" cy="90678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NIHIL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243840</xdr:rowOff>
    </xdr:from>
    <xdr:ext cx="4023359" cy="243840"/>
    <xdr:sp macro="" textlink="">
      <xdr:nvSpPr>
        <xdr:cNvPr id="2" name="Rectangle 1"/>
        <xdr:cNvSpPr/>
      </xdr:nvSpPr>
      <xdr:spPr>
        <a:xfrm>
          <a:off x="0" y="2819400"/>
          <a:ext cx="4023359" cy="24384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2</xdr:col>
      <xdr:colOff>1474469</xdr:colOff>
      <xdr:row>8</xdr:row>
      <xdr:rowOff>53340</xdr:rowOff>
    </xdr:from>
    <xdr:ext cx="4050031" cy="1684020"/>
    <xdr:sp macro="" textlink="">
      <xdr:nvSpPr>
        <xdr:cNvPr id="3" name="Rectangle 2"/>
        <xdr:cNvSpPr/>
      </xdr:nvSpPr>
      <xdr:spPr>
        <a:xfrm>
          <a:off x="2556509" y="2095500"/>
          <a:ext cx="4050031" cy="168402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66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NIHIL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822960</xdr:colOff>
      <xdr:row>7</xdr:row>
      <xdr:rowOff>59055</xdr:rowOff>
    </xdr:from>
    <xdr:ext cx="4297679" cy="906780"/>
    <xdr:sp macro="" textlink="">
      <xdr:nvSpPr>
        <xdr:cNvPr id="2" name="Rectangle 1"/>
        <xdr:cNvSpPr/>
      </xdr:nvSpPr>
      <xdr:spPr>
        <a:xfrm>
          <a:off x="3985260" y="1764030"/>
          <a:ext cx="4297679" cy="90678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NIHIL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54</xdr:row>
      <xdr:rowOff>22861</xdr:rowOff>
    </xdr:from>
    <xdr:ext cx="5044440" cy="967740"/>
    <xdr:sp macro="" textlink="">
      <xdr:nvSpPr>
        <xdr:cNvPr id="4" name="Rectangle 3"/>
        <xdr:cNvSpPr/>
      </xdr:nvSpPr>
      <xdr:spPr>
        <a:xfrm>
          <a:off x="786766" y="12986386"/>
          <a:ext cx="5044440" cy="96774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NIHIL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198120</xdr:colOff>
      <xdr:row>8</xdr:row>
      <xdr:rowOff>91440</xdr:rowOff>
    </xdr:from>
    <xdr:ext cx="6697980" cy="990601"/>
    <xdr:sp macro="" textlink="">
      <xdr:nvSpPr>
        <xdr:cNvPr id="2" name="Rectangle 1"/>
        <xdr:cNvSpPr/>
      </xdr:nvSpPr>
      <xdr:spPr>
        <a:xfrm>
          <a:off x="2245995" y="1910715"/>
          <a:ext cx="6697980" cy="99060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NIHIL</a:t>
          </a:r>
        </a:p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693307</xdr:colOff>
      <xdr:row>8</xdr:row>
      <xdr:rowOff>102285</xdr:rowOff>
    </xdr:from>
    <xdr:ext cx="5562601" cy="1121227"/>
    <xdr:sp macro="" textlink="">
      <xdr:nvSpPr>
        <xdr:cNvPr id="3" name="Rectangle 2"/>
        <xdr:cNvSpPr/>
      </xdr:nvSpPr>
      <xdr:spPr>
        <a:xfrm>
          <a:off x="13742557" y="1912035"/>
          <a:ext cx="5562601" cy="1121227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NIHIL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10</xdr:row>
      <xdr:rowOff>114300</xdr:rowOff>
    </xdr:from>
    <xdr:ext cx="4878451" cy="1031629"/>
    <xdr:sp macro="" textlink="">
      <xdr:nvSpPr>
        <xdr:cNvPr id="3" name="Rectangle 2"/>
        <xdr:cNvSpPr/>
      </xdr:nvSpPr>
      <xdr:spPr>
        <a:xfrm>
          <a:off x="3505200" y="1838325"/>
          <a:ext cx="4878451" cy="103162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prstMaterial="dkEdge"/>
        </a:bodyPr>
        <a:lstStyle/>
        <a:p>
          <a:pPr algn="ctr"/>
          <a:r>
            <a:rPr lang="en-US" sz="60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chemeClr val="tx1"/>
              </a:solidFill>
              <a:effectLst>
                <a:outerShdw dist="50800" dir="5400000" algn="ctr" rotWithShape="0">
                  <a:schemeClr val="tx1"/>
                </a:outerShdw>
              </a:effectLst>
            </a:rPr>
            <a:t>N  I  H  I  L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13</xdr:row>
      <xdr:rowOff>95250</xdr:rowOff>
    </xdr:from>
    <xdr:ext cx="4878451" cy="1031629"/>
    <xdr:sp macro="" textlink="">
      <xdr:nvSpPr>
        <xdr:cNvPr id="2" name="Rectangle 1"/>
        <xdr:cNvSpPr/>
      </xdr:nvSpPr>
      <xdr:spPr>
        <a:xfrm>
          <a:off x="3200400" y="2105025"/>
          <a:ext cx="4878451" cy="103162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prstMaterial="dkEdge"/>
        </a:bodyPr>
        <a:lstStyle/>
        <a:p>
          <a:pPr algn="ctr"/>
          <a:r>
            <a:rPr lang="en-US" sz="60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chemeClr val="tx1"/>
              </a:solidFill>
              <a:effectLst>
                <a:outerShdw dist="50800" dir="5400000" algn="ctr" rotWithShape="0">
                  <a:schemeClr val="tx1"/>
                </a:outerShdw>
              </a:effectLst>
            </a:rPr>
            <a:t>N  I  H  I  L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247650</xdr:colOff>
      <xdr:row>11</xdr:row>
      <xdr:rowOff>38100</xdr:rowOff>
    </xdr:from>
    <xdr:ext cx="4878451" cy="1031629"/>
    <xdr:sp macro="" textlink="">
      <xdr:nvSpPr>
        <xdr:cNvPr id="2" name="Rectangle 1"/>
        <xdr:cNvSpPr/>
      </xdr:nvSpPr>
      <xdr:spPr>
        <a:xfrm>
          <a:off x="2686050" y="1857375"/>
          <a:ext cx="4878451" cy="103162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prstMaterial="dkEdge"/>
        </a:bodyPr>
        <a:lstStyle/>
        <a:p>
          <a:pPr algn="ctr"/>
          <a:r>
            <a:rPr lang="en-US" sz="60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chemeClr val="tx1"/>
              </a:solidFill>
              <a:effectLst>
                <a:outerShdw dist="50800" dir="5400000" algn="ctr" rotWithShape="0">
                  <a:schemeClr val="tx1"/>
                </a:outerShdw>
              </a:effectLst>
            </a:rPr>
            <a:t>N  I  H  I  L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515615</xdr:colOff>
      <xdr:row>10</xdr:row>
      <xdr:rowOff>174629</xdr:rowOff>
    </xdr:from>
    <xdr:ext cx="184731" cy="937629"/>
    <xdr:sp macro="" textlink="">
      <xdr:nvSpPr>
        <xdr:cNvPr id="3" name="Rectangle 2"/>
        <xdr:cNvSpPr/>
      </xdr:nvSpPr>
      <xdr:spPr>
        <a:xfrm>
          <a:off x="6727131" y="207962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0541" cmpd="sng">
              <a:noFill/>
              <a:prstDash val="solid"/>
            </a:ln>
            <a:solidFill>
              <a:schemeClr val="tx1"/>
            </a:solidFill>
            <a:effectLst>
              <a:glow rad="127000">
                <a:schemeClr val="tx1"/>
              </a:glow>
              <a:outerShdw blurRad="50800" dist="50800" dir="5400000" algn="ctr" rotWithShape="0">
                <a:schemeClr val="tx1"/>
              </a:outerShdw>
            </a:effectLst>
          </a:endParaRPr>
        </a:p>
      </xdr:txBody>
    </xdr:sp>
    <xdr:clientData/>
  </xdr:oneCellAnchor>
  <xdr:oneCellAnchor>
    <xdr:from>
      <xdr:col>3</xdr:col>
      <xdr:colOff>486384</xdr:colOff>
      <xdr:row>16</xdr:row>
      <xdr:rowOff>30398</xdr:rowOff>
    </xdr:from>
    <xdr:ext cx="4878451" cy="1031629"/>
    <xdr:sp macro="" textlink="">
      <xdr:nvSpPr>
        <xdr:cNvPr id="4" name="Rectangle 3"/>
        <xdr:cNvSpPr/>
      </xdr:nvSpPr>
      <xdr:spPr>
        <a:xfrm>
          <a:off x="4093724" y="3100691"/>
          <a:ext cx="4878451" cy="103162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prstMaterial="dkEdge"/>
        </a:bodyPr>
        <a:lstStyle/>
        <a:p>
          <a:pPr algn="ctr"/>
          <a:r>
            <a:rPr lang="en-US" sz="60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chemeClr val="tx1"/>
              </a:solidFill>
              <a:effectLst>
                <a:outerShdw dist="50800" dir="5400000" algn="ctr" rotWithShape="0">
                  <a:schemeClr val="tx1"/>
                </a:outerShdw>
              </a:effectLst>
            </a:rPr>
            <a:t>N  I  H  I  L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515615</xdr:colOff>
      <xdr:row>11</xdr:row>
      <xdr:rowOff>174629</xdr:rowOff>
    </xdr:from>
    <xdr:ext cx="184731" cy="937629"/>
    <xdr:sp macro="" textlink="">
      <xdr:nvSpPr>
        <xdr:cNvPr id="2" name="Rectangle 1"/>
        <xdr:cNvSpPr/>
      </xdr:nvSpPr>
      <xdr:spPr>
        <a:xfrm>
          <a:off x="6735440" y="206057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0541" cmpd="sng">
              <a:noFill/>
              <a:prstDash val="solid"/>
            </a:ln>
            <a:solidFill>
              <a:schemeClr val="tx1"/>
            </a:solidFill>
            <a:effectLst>
              <a:glow rad="127000">
                <a:schemeClr val="tx1"/>
              </a:glow>
              <a:outerShdw blurRad="50800" dist="50800" dir="5400000" algn="ctr" rotWithShape="0">
                <a:schemeClr val="tx1"/>
              </a:outerShdw>
            </a:effectLst>
          </a:endParaRPr>
        </a:p>
      </xdr:txBody>
    </xdr:sp>
    <xdr:clientData/>
  </xdr:oneCellAnchor>
  <xdr:oneCellAnchor>
    <xdr:from>
      <xdr:col>3</xdr:col>
      <xdr:colOff>486384</xdr:colOff>
      <xdr:row>15</xdr:row>
      <xdr:rowOff>91194</xdr:rowOff>
    </xdr:from>
    <xdr:ext cx="4878451" cy="1031629"/>
    <xdr:sp macro="" textlink="">
      <xdr:nvSpPr>
        <xdr:cNvPr id="3" name="Rectangle 2"/>
        <xdr:cNvSpPr/>
      </xdr:nvSpPr>
      <xdr:spPr>
        <a:xfrm>
          <a:off x="4093724" y="2766300"/>
          <a:ext cx="4878451" cy="1031629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spAutoFit/>
          <a:scene3d>
            <a:camera prst="orthographicFront"/>
            <a:lightRig rig="threePt" dir="t"/>
          </a:scene3d>
          <a:sp3d prstMaterial="dkEdge"/>
        </a:bodyPr>
        <a:lstStyle/>
        <a:p>
          <a:pPr algn="ctr"/>
          <a:r>
            <a:rPr lang="en-US" sz="60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chemeClr val="tx1"/>
              </a:solidFill>
              <a:effectLst>
                <a:outerShdw dist="50800" dir="5400000" algn="ctr" rotWithShape="0">
                  <a:schemeClr val="tx1"/>
                </a:outerShdw>
              </a:effectLst>
            </a:rPr>
            <a:t>N  I  H  I  L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ap.Keu%20Semester%201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.%20BUKU%20BANTU%20PAJAK%20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ENJELASAN TRIWULAN 1 2017"/>
      <sheetName val="PENJELASAN SEM1 2017 ok"/>
      <sheetName val="BEBANSAP"/>
      <sheetName val="mapping6471"/>
      <sheetName val="WOringkas"/>
      <sheetName val="LRASem1-2017"/>
      <sheetName val="LRASem1-2017 ok"/>
      <sheetName val="NERACA ok"/>
      <sheetName val="LO ok"/>
      <sheetName val="LPE ok"/>
      <sheetName val="JPENYESUAIAN ok"/>
      <sheetName val="PENJELASAN (2)"/>
      <sheetName val="penjelasan Juli (2)"/>
      <sheetName val="penjelasan agt"/>
    </sheetNames>
    <sheetDataSet>
      <sheetData sheetId="0"/>
      <sheetData sheetId="1"/>
      <sheetData sheetId="2"/>
      <sheetData sheetId="3"/>
      <sheetData sheetId="4">
        <row r="8">
          <cell r="I8">
            <v>0</v>
          </cell>
        </row>
        <row r="44">
          <cell r="J44">
            <v>0</v>
          </cell>
        </row>
        <row r="49">
          <cell r="I49">
            <v>0</v>
          </cell>
        </row>
      </sheetData>
      <sheetData sheetId="5">
        <row r="28">
          <cell r="D28">
            <v>-11851015765</v>
          </cell>
        </row>
      </sheetData>
      <sheetData sheetId="6"/>
      <sheetData sheetId="7"/>
      <sheetData sheetId="8">
        <row r="26">
          <cell r="D26">
            <v>-3726332731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IL"/>
      <sheetName val="MEI"/>
      <sheetName val="JUNI"/>
      <sheetName val="JULI"/>
      <sheetName val="AGUS"/>
      <sheetName val="SEPT"/>
      <sheetName val="OKT"/>
      <sheetName val="NOV"/>
      <sheetName val="DES"/>
      <sheetName val="DAFTAR PAJAK SMTR I"/>
      <sheetName val="DAFTAR PAJAK SMTR II"/>
      <sheetName val="DAFTAR PAJAK 2019"/>
      <sheetName val="Pajak yg dibayar Des 1"/>
      <sheetName val="Pajak yg dibayar Des 2"/>
      <sheetName val="Pajak yg dibayar Des 3"/>
      <sheetName val="Sheet1"/>
    </sheetNames>
    <sheetDataSet>
      <sheetData sheetId="0"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</sheetData>
      <sheetData sheetId="1">
        <row r="28">
          <cell r="I28">
            <v>5238636</v>
          </cell>
          <cell r="J28">
            <v>2555000</v>
          </cell>
          <cell r="K28">
            <v>178227</v>
          </cell>
          <cell r="L28">
            <v>797813</v>
          </cell>
          <cell r="O28">
            <v>5238636</v>
          </cell>
          <cell r="P28">
            <v>2555000</v>
          </cell>
          <cell r="Q28">
            <v>178227</v>
          </cell>
          <cell r="R28">
            <v>797813</v>
          </cell>
        </row>
      </sheetData>
      <sheetData sheetId="2">
        <row r="73">
          <cell r="J73">
            <v>23275648</v>
          </cell>
          <cell r="K73">
            <v>8431500</v>
          </cell>
          <cell r="L73">
            <v>2000700</v>
          </cell>
          <cell r="M73">
            <v>1979773</v>
          </cell>
          <cell r="P73">
            <v>23275648</v>
          </cell>
          <cell r="Q73">
            <v>8431500</v>
          </cell>
          <cell r="R73">
            <v>2000700</v>
          </cell>
          <cell r="S73">
            <v>1979773</v>
          </cell>
        </row>
      </sheetData>
      <sheetData sheetId="3">
        <row r="71">
          <cell r="J71">
            <v>22857090</v>
          </cell>
          <cell r="K71">
            <v>16605000</v>
          </cell>
          <cell r="L71">
            <v>1467144</v>
          </cell>
          <cell r="M71">
            <v>3760872</v>
          </cell>
          <cell r="P71">
            <v>22857090</v>
          </cell>
          <cell r="Q71">
            <v>16605000</v>
          </cell>
          <cell r="R71">
            <v>1467144</v>
          </cell>
          <cell r="S71">
            <v>3760872</v>
          </cell>
        </row>
      </sheetData>
      <sheetData sheetId="4">
        <row r="77">
          <cell r="J77">
            <v>31641521</v>
          </cell>
          <cell r="K77">
            <v>8468500</v>
          </cell>
          <cell r="L77">
            <v>910717</v>
          </cell>
          <cell r="M77">
            <v>5504355</v>
          </cell>
          <cell r="P77">
            <v>31641521</v>
          </cell>
          <cell r="Q77">
            <v>8468500</v>
          </cell>
          <cell r="R77">
            <v>910717</v>
          </cell>
          <cell r="S77">
            <v>5504355</v>
          </cell>
        </row>
      </sheetData>
      <sheetData sheetId="5">
        <row r="40">
          <cell r="J40">
            <v>11094000</v>
          </cell>
          <cell r="K40">
            <v>3638000</v>
          </cell>
          <cell r="L40">
            <v>440999</v>
          </cell>
          <cell r="M40">
            <v>1590910</v>
          </cell>
          <cell r="P40">
            <v>11094000</v>
          </cell>
          <cell r="Q40">
            <v>3638000</v>
          </cell>
          <cell r="R40">
            <v>440999</v>
          </cell>
          <cell r="S40">
            <v>1590910</v>
          </cell>
        </row>
      </sheetData>
      <sheetData sheetId="6">
        <row r="52">
          <cell r="K52">
            <v>22041670</v>
          </cell>
          <cell r="L52">
            <v>10875000</v>
          </cell>
          <cell r="M52">
            <v>2427537</v>
          </cell>
          <cell r="N52">
            <v>1265236</v>
          </cell>
          <cell r="O52">
            <v>0</v>
          </cell>
          <cell r="R52">
            <v>22041670</v>
          </cell>
          <cell r="S52">
            <v>10875000</v>
          </cell>
          <cell r="T52">
            <v>2427537</v>
          </cell>
          <cell r="U52">
            <v>1265236</v>
          </cell>
          <cell r="V52">
            <v>0</v>
          </cell>
        </row>
      </sheetData>
      <sheetData sheetId="7">
        <row r="73">
          <cell r="K73">
            <v>26869938</v>
          </cell>
          <cell r="L73">
            <v>7947500</v>
          </cell>
          <cell r="M73">
            <v>1718328</v>
          </cell>
          <cell r="N73">
            <v>3709343</v>
          </cell>
          <cell r="O73">
            <v>0</v>
          </cell>
          <cell r="R73">
            <v>26869938</v>
          </cell>
          <cell r="S73">
            <v>7947500</v>
          </cell>
          <cell r="T73">
            <v>1718328</v>
          </cell>
          <cell r="U73">
            <v>3709343</v>
          </cell>
          <cell r="V73">
            <v>0</v>
          </cell>
        </row>
      </sheetData>
      <sheetData sheetId="8">
        <row r="85">
          <cell r="J85">
            <v>45054650</v>
          </cell>
          <cell r="K85">
            <v>7982000</v>
          </cell>
          <cell r="L85">
            <v>2423930</v>
          </cell>
          <cell r="M85">
            <v>6065560</v>
          </cell>
          <cell r="N85">
            <v>0</v>
          </cell>
          <cell r="Q85">
            <v>45054650</v>
          </cell>
          <cell r="R85">
            <v>7982000</v>
          </cell>
          <cell r="S85">
            <v>2423930</v>
          </cell>
          <cell r="T85">
            <v>6065560</v>
          </cell>
          <cell r="U85">
            <v>0</v>
          </cell>
        </row>
      </sheetData>
      <sheetData sheetId="9">
        <row r="82">
          <cell r="J82">
            <v>39145560</v>
          </cell>
          <cell r="K82">
            <v>16697000</v>
          </cell>
          <cell r="L82">
            <v>486912</v>
          </cell>
          <cell r="M82">
            <v>6699053</v>
          </cell>
          <cell r="N82">
            <v>0</v>
          </cell>
          <cell r="Q82">
            <v>39145560</v>
          </cell>
          <cell r="R82">
            <v>16697000</v>
          </cell>
          <cell r="S82">
            <v>486912</v>
          </cell>
          <cell r="T82">
            <v>6699053</v>
          </cell>
          <cell r="U82">
            <v>0</v>
          </cell>
        </row>
      </sheetData>
      <sheetData sheetId="10">
        <row r="144">
          <cell r="J144">
            <v>54871784</v>
          </cell>
          <cell r="K144">
            <v>37415750</v>
          </cell>
          <cell r="L144">
            <v>4706945</v>
          </cell>
          <cell r="M144">
            <v>5181180</v>
          </cell>
          <cell r="N144">
            <v>0</v>
          </cell>
          <cell r="Q144">
            <v>54871784</v>
          </cell>
          <cell r="R144">
            <v>37415750</v>
          </cell>
          <cell r="S144">
            <v>4706945</v>
          </cell>
          <cell r="T144">
            <v>5181180</v>
          </cell>
          <cell r="U144">
            <v>0</v>
          </cell>
        </row>
      </sheetData>
      <sheetData sheetId="11">
        <row r="178">
          <cell r="J178">
            <v>54724739</v>
          </cell>
          <cell r="K178">
            <v>27481000</v>
          </cell>
          <cell r="L178">
            <v>2339918</v>
          </cell>
          <cell r="M178">
            <v>8156601</v>
          </cell>
          <cell r="N178">
            <v>100000</v>
          </cell>
          <cell r="Q178">
            <v>54724739</v>
          </cell>
          <cell r="R178">
            <v>27481000</v>
          </cell>
          <cell r="S178">
            <v>2339918</v>
          </cell>
          <cell r="T178">
            <v>8156601</v>
          </cell>
          <cell r="U178">
            <v>100000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I86"/>
  <sheetViews>
    <sheetView view="pageBreakPreview" topLeftCell="A28" zoomScaleSheetLayoutView="100" workbookViewId="0">
      <selection activeCell="C48" sqref="C48"/>
    </sheetView>
  </sheetViews>
  <sheetFormatPr defaultRowHeight="15"/>
  <cols>
    <col min="1" max="1" width="13.28515625" style="122" customWidth="1"/>
    <col min="2" max="2" width="42" style="122" customWidth="1"/>
    <col min="3" max="3" width="29.28515625" style="653" customWidth="1"/>
    <col min="4" max="4" width="28.140625" style="124" customWidth="1"/>
    <col min="5" max="5" width="9.140625" style="122"/>
    <col min="6" max="6" width="23.140625" style="122" customWidth="1"/>
    <col min="7" max="7" width="31.140625" style="122" customWidth="1"/>
    <col min="8" max="8" width="21.42578125" style="124" customWidth="1"/>
    <col min="9" max="9" width="20" style="124" customWidth="1"/>
    <col min="10" max="256" width="9.140625" style="122"/>
    <col min="257" max="257" width="13.28515625" style="122" customWidth="1"/>
    <col min="258" max="258" width="35.7109375" style="122" customWidth="1"/>
    <col min="259" max="259" width="25.5703125" style="122" customWidth="1"/>
    <col min="260" max="260" width="24" style="122" customWidth="1"/>
    <col min="261" max="261" width="9.140625" style="122"/>
    <col min="262" max="262" width="23.140625" style="122" customWidth="1"/>
    <col min="263" max="263" width="31.140625" style="122" customWidth="1"/>
    <col min="264" max="264" width="21.42578125" style="122" customWidth="1"/>
    <col min="265" max="265" width="20" style="122" customWidth="1"/>
    <col min="266" max="512" width="9.140625" style="122"/>
    <col min="513" max="513" width="13.28515625" style="122" customWidth="1"/>
    <col min="514" max="514" width="35.7109375" style="122" customWidth="1"/>
    <col min="515" max="515" width="25.5703125" style="122" customWidth="1"/>
    <col min="516" max="516" width="24" style="122" customWidth="1"/>
    <col min="517" max="517" width="9.140625" style="122"/>
    <col min="518" max="518" width="23.140625" style="122" customWidth="1"/>
    <col min="519" max="519" width="31.140625" style="122" customWidth="1"/>
    <col min="520" max="520" width="21.42578125" style="122" customWidth="1"/>
    <col min="521" max="521" width="20" style="122" customWidth="1"/>
    <col min="522" max="768" width="9.140625" style="122"/>
    <col min="769" max="769" width="13.28515625" style="122" customWidth="1"/>
    <col min="770" max="770" width="35.7109375" style="122" customWidth="1"/>
    <col min="771" max="771" width="25.5703125" style="122" customWidth="1"/>
    <col min="772" max="772" width="24" style="122" customWidth="1"/>
    <col min="773" max="773" width="9.140625" style="122"/>
    <col min="774" max="774" width="23.140625" style="122" customWidth="1"/>
    <col min="775" max="775" width="31.140625" style="122" customWidth="1"/>
    <col min="776" max="776" width="21.42578125" style="122" customWidth="1"/>
    <col min="777" max="777" width="20" style="122" customWidth="1"/>
    <col min="778" max="1024" width="9.140625" style="122"/>
    <col min="1025" max="1025" width="13.28515625" style="122" customWidth="1"/>
    <col min="1026" max="1026" width="35.7109375" style="122" customWidth="1"/>
    <col min="1027" max="1027" width="25.5703125" style="122" customWidth="1"/>
    <col min="1028" max="1028" width="24" style="122" customWidth="1"/>
    <col min="1029" max="1029" width="9.140625" style="122"/>
    <col min="1030" max="1030" width="23.140625" style="122" customWidth="1"/>
    <col min="1031" max="1031" width="31.140625" style="122" customWidth="1"/>
    <col min="1032" max="1032" width="21.42578125" style="122" customWidth="1"/>
    <col min="1033" max="1033" width="20" style="122" customWidth="1"/>
    <col min="1034" max="1280" width="9.140625" style="122"/>
    <col min="1281" max="1281" width="13.28515625" style="122" customWidth="1"/>
    <col min="1282" max="1282" width="35.7109375" style="122" customWidth="1"/>
    <col min="1283" max="1283" width="25.5703125" style="122" customWidth="1"/>
    <col min="1284" max="1284" width="24" style="122" customWidth="1"/>
    <col min="1285" max="1285" width="9.140625" style="122"/>
    <col min="1286" max="1286" width="23.140625" style="122" customWidth="1"/>
    <col min="1287" max="1287" width="31.140625" style="122" customWidth="1"/>
    <col min="1288" max="1288" width="21.42578125" style="122" customWidth="1"/>
    <col min="1289" max="1289" width="20" style="122" customWidth="1"/>
    <col min="1290" max="1536" width="9.140625" style="122"/>
    <col min="1537" max="1537" width="13.28515625" style="122" customWidth="1"/>
    <col min="1538" max="1538" width="35.7109375" style="122" customWidth="1"/>
    <col min="1539" max="1539" width="25.5703125" style="122" customWidth="1"/>
    <col min="1540" max="1540" width="24" style="122" customWidth="1"/>
    <col min="1541" max="1541" width="9.140625" style="122"/>
    <col min="1542" max="1542" width="23.140625" style="122" customWidth="1"/>
    <col min="1543" max="1543" width="31.140625" style="122" customWidth="1"/>
    <col min="1544" max="1544" width="21.42578125" style="122" customWidth="1"/>
    <col min="1545" max="1545" width="20" style="122" customWidth="1"/>
    <col min="1546" max="1792" width="9.140625" style="122"/>
    <col min="1793" max="1793" width="13.28515625" style="122" customWidth="1"/>
    <col min="1794" max="1794" width="35.7109375" style="122" customWidth="1"/>
    <col min="1795" max="1795" width="25.5703125" style="122" customWidth="1"/>
    <col min="1796" max="1796" width="24" style="122" customWidth="1"/>
    <col min="1797" max="1797" width="9.140625" style="122"/>
    <col min="1798" max="1798" width="23.140625" style="122" customWidth="1"/>
    <col min="1799" max="1799" width="31.140625" style="122" customWidth="1"/>
    <col min="1800" max="1800" width="21.42578125" style="122" customWidth="1"/>
    <col min="1801" max="1801" width="20" style="122" customWidth="1"/>
    <col min="1802" max="2048" width="9.140625" style="122"/>
    <col min="2049" max="2049" width="13.28515625" style="122" customWidth="1"/>
    <col min="2050" max="2050" width="35.7109375" style="122" customWidth="1"/>
    <col min="2051" max="2051" width="25.5703125" style="122" customWidth="1"/>
    <col min="2052" max="2052" width="24" style="122" customWidth="1"/>
    <col min="2053" max="2053" width="9.140625" style="122"/>
    <col min="2054" max="2054" width="23.140625" style="122" customWidth="1"/>
    <col min="2055" max="2055" width="31.140625" style="122" customWidth="1"/>
    <col min="2056" max="2056" width="21.42578125" style="122" customWidth="1"/>
    <col min="2057" max="2057" width="20" style="122" customWidth="1"/>
    <col min="2058" max="2304" width="9.140625" style="122"/>
    <col min="2305" max="2305" width="13.28515625" style="122" customWidth="1"/>
    <col min="2306" max="2306" width="35.7109375" style="122" customWidth="1"/>
    <col min="2307" max="2307" width="25.5703125" style="122" customWidth="1"/>
    <col min="2308" max="2308" width="24" style="122" customWidth="1"/>
    <col min="2309" max="2309" width="9.140625" style="122"/>
    <col min="2310" max="2310" width="23.140625" style="122" customWidth="1"/>
    <col min="2311" max="2311" width="31.140625" style="122" customWidth="1"/>
    <col min="2312" max="2312" width="21.42578125" style="122" customWidth="1"/>
    <col min="2313" max="2313" width="20" style="122" customWidth="1"/>
    <col min="2314" max="2560" width="9.140625" style="122"/>
    <col min="2561" max="2561" width="13.28515625" style="122" customWidth="1"/>
    <col min="2562" max="2562" width="35.7109375" style="122" customWidth="1"/>
    <col min="2563" max="2563" width="25.5703125" style="122" customWidth="1"/>
    <col min="2564" max="2564" width="24" style="122" customWidth="1"/>
    <col min="2565" max="2565" width="9.140625" style="122"/>
    <col min="2566" max="2566" width="23.140625" style="122" customWidth="1"/>
    <col min="2567" max="2567" width="31.140625" style="122" customWidth="1"/>
    <col min="2568" max="2568" width="21.42578125" style="122" customWidth="1"/>
    <col min="2569" max="2569" width="20" style="122" customWidth="1"/>
    <col min="2570" max="2816" width="9.140625" style="122"/>
    <col min="2817" max="2817" width="13.28515625" style="122" customWidth="1"/>
    <col min="2818" max="2818" width="35.7109375" style="122" customWidth="1"/>
    <col min="2819" max="2819" width="25.5703125" style="122" customWidth="1"/>
    <col min="2820" max="2820" width="24" style="122" customWidth="1"/>
    <col min="2821" max="2821" width="9.140625" style="122"/>
    <col min="2822" max="2822" width="23.140625" style="122" customWidth="1"/>
    <col min="2823" max="2823" width="31.140625" style="122" customWidth="1"/>
    <col min="2824" max="2824" width="21.42578125" style="122" customWidth="1"/>
    <col min="2825" max="2825" width="20" style="122" customWidth="1"/>
    <col min="2826" max="3072" width="9.140625" style="122"/>
    <col min="3073" max="3073" width="13.28515625" style="122" customWidth="1"/>
    <col min="3074" max="3074" width="35.7109375" style="122" customWidth="1"/>
    <col min="3075" max="3075" width="25.5703125" style="122" customWidth="1"/>
    <col min="3076" max="3076" width="24" style="122" customWidth="1"/>
    <col min="3077" max="3077" width="9.140625" style="122"/>
    <col min="3078" max="3078" width="23.140625" style="122" customWidth="1"/>
    <col min="3079" max="3079" width="31.140625" style="122" customWidth="1"/>
    <col min="3080" max="3080" width="21.42578125" style="122" customWidth="1"/>
    <col min="3081" max="3081" width="20" style="122" customWidth="1"/>
    <col min="3082" max="3328" width="9.140625" style="122"/>
    <col min="3329" max="3329" width="13.28515625" style="122" customWidth="1"/>
    <col min="3330" max="3330" width="35.7109375" style="122" customWidth="1"/>
    <col min="3331" max="3331" width="25.5703125" style="122" customWidth="1"/>
    <col min="3332" max="3332" width="24" style="122" customWidth="1"/>
    <col min="3333" max="3333" width="9.140625" style="122"/>
    <col min="3334" max="3334" width="23.140625" style="122" customWidth="1"/>
    <col min="3335" max="3335" width="31.140625" style="122" customWidth="1"/>
    <col min="3336" max="3336" width="21.42578125" style="122" customWidth="1"/>
    <col min="3337" max="3337" width="20" style="122" customWidth="1"/>
    <col min="3338" max="3584" width="9.140625" style="122"/>
    <col min="3585" max="3585" width="13.28515625" style="122" customWidth="1"/>
    <col min="3586" max="3586" width="35.7109375" style="122" customWidth="1"/>
    <col min="3587" max="3587" width="25.5703125" style="122" customWidth="1"/>
    <col min="3588" max="3588" width="24" style="122" customWidth="1"/>
    <col min="3589" max="3589" width="9.140625" style="122"/>
    <col min="3590" max="3590" width="23.140625" style="122" customWidth="1"/>
    <col min="3591" max="3591" width="31.140625" style="122" customWidth="1"/>
    <col min="3592" max="3592" width="21.42578125" style="122" customWidth="1"/>
    <col min="3593" max="3593" width="20" style="122" customWidth="1"/>
    <col min="3594" max="3840" width="9.140625" style="122"/>
    <col min="3841" max="3841" width="13.28515625" style="122" customWidth="1"/>
    <col min="3842" max="3842" width="35.7109375" style="122" customWidth="1"/>
    <col min="3843" max="3843" width="25.5703125" style="122" customWidth="1"/>
    <col min="3844" max="3844" width="24" style="122" customWidth="1"/>
    <col min="3845" max="3845" width="9.140625" style="122"/>
    <col min="3846" max="3846" width="23.140625" style="122" customWidth="1"/>
    <col min="3847" max="3847" width="31.140625" style="122" customWidth="1"/>
    <col min="3848" max="3848" width="21.42578125" style="122" customWidth="1"/>
    <col min="3849" max="3849" width="20" style="122" customWidth="1"/>
    <col min="3850" max="4096" width="9.140625" style="122"/>
    <col min="4097" max="4097" width="13.28515625" style="122" customWidth="1"/>
    <col min="4098" max="4098" width="35.7109375" style="122" customWidth="1"/>
    <col min="4099" max="4099" width="25.5703125" style="122" customWidth="1"/>
    <col min="4100" max="4100" width="24" style="122" customWidth="1"/>
    <col min="4101" max="4101" width="9.140625" style="122"/>
    <col min="4102" max="4102" width="23.140625" style="122" customWidth="1"/>
    <col min="4103" max="4103" width="31.140625" style="122" customWidth="1"/>
    <col min="4104" max="4104" width="21.42578125" style="122" customWidth="1"/>
    <col min="4105" max="4105" width="20" style="122" customWidth="1"/>
    <col min="4106" max="4352" width="9.140625" style="122"/>
    <col min="4353" max="4353" width="13.28515625" style="122" customWidth="1"/>
    <col min="4354" max="4354" width="35.7109375" style="122" customWidth="1"/>
    <col min="4355" max="4355" width="25.5703125" style="122" customWidth="1"/>
    <col min="4356" max="4356" width="24" style="122" customWidth="1"/>
    <col min="4357" max="4357" width="9.140625" style="122"/>
    <col min="4358" max="4358" width="23.140625" style="122" customWidth="1"/>
    <col min="4359" max="4359" width="31.140625" style="122" customWidth="1"/>
    <col min="4360" max="4360" width="21.42578125" style="122" customWidth="1"/>
    <col min="4361" max="4361" width="20" style="122" customWidth="1"/>
    <col min="4362" max="4608" width="9.140625" style="122"/>
    <col min="4609" max="4609" width="13.28515625" style="122" customWidth="1"/>
    <col min="4610" max="4610" width="35.7109375" style="122" customWidth="1"/>
    <col min="4611" max="4611" width="25.5703125" style="122" customWidth="1"/>
    <col min="4612" max="4612" width="24" style="122" customWidth="1"/>
    <col min="4613" max="4613" width="9.140625" style="122"/>
    <col min="4614" max="4614" width="23.140625" style="122" customWidth="1"/>
    <col min="4615" max="4615" width="31.140625" style="122" customWidth="1"/>
    <col min="4616" max="4616" width="21.42578125" style="122" customWidth="1"/>
    <col min="4617" max="4617" width="20" style="122" customWidth="1"/>
    <col min="4618" max="4864" width="9.140625" style="122"/>
    <col min="4865" max="4865" width="13.28515625" style="122" customWidth="1"/>
    <col min="4866" max="4866" width="35.7109375" style="122" customWidth="1"/>
    <col min="4867" max="4867" width="25.5703125" style="122" customWidth="1"/>
    <col min="4868" max="4868" width="24" style="122" customWidth="1"/>
    <col min="4869" max="4869" width="9.140625" style="122"/>
    <col min="4870" max="4870" width="23.140625" style="122" customWidth="1"/>
    <col min="4871" max="4871" width="31.140625" style="122" customWidth="1"/>
    <col min="4872" max="4872" width="21.42578125" style="122" customWidth="1"/>
    <col min="4873" max="4873" width="20" style="122" customWidth="1"/>
    <col min="4874" max="5120" width="9.140625" style="122"/>
    <col min="5121" max="5121" width="13.28515625" style="122" customWidth="1"/>
    <col min="5122" max="5122" width="35.7109375" style="122" customWidth="1"/>
    <col min="5123" max="5123" width="25.5703125" style="122" customWidth="1"/>
    <col min="5124" max="5124" width="24" style="122" customWidth="1"/>
    <col min="5125" max="5125" width="9.140625" style="122"/>
    <col min="5126" max="5126" width="23.140625" style="122" customWidth="1"/>
    <col min="5127" max="5127" width="31.140625" style="122" customWidth="1"/>
    <col min="5128" max="5128" width="21.42578125" style="122" customWidth="1"/>
    <col min="5129" max="5129" width="20" style="122" customWidth="1"/>
    <col min="5130" max="5376" width="9.140625" style="122"/>
    <col min="5377" max="5377" width="13.28515625" style="122" customWidth="1"/>
    <col min="5378" max="5378" width="35.7109375" style="122" customWidth="1"/>
    <col min="5379" max="5379" width="25.5703125" style="122" customWidth="1"/>
    <col min="5380" max="5380" width="24" style="122" customWidth="1"/>
    <col min="5381" max="5381" width="9.140625" style="122"/>
    <col min="5382" max="5382" width="23.140625" style="122" customWidth="1"/>
    <col min="5383" max="5383" width="31.140625" style="122" customWidth="1"/>
    <col min="5384" max="5384" width="21.42578125" style="122" customWidth="1"/>
    <col min="5385" max="5385" width="20" style="122" customWidth="1"/>
    <col min="5386" max="5632" width="9.140625" style="122"/>
    <col min="5633" max="5633" width="13.28515625" style="122" customWidth="1"/>
    <col min="5634" max="5634" width="35.7109375" style="122" customWidth="1"/>
    <col min="5635" max="5635" width="25.5703125" style="122" customWidth="1"/>
    <col min="5636" max="5636" width="24" style="122" customWidth="1"/>
    <col min="5637" max="5637" width="9.140625" style="122"/>
    <col min="5638" max="5638" width="23.140625" style="122" customWidth="1"/>
    <col min="5639" max="5639" width="31.140625" style="122" customWidth="1"/>
    <col min="5640" max="5640" width="21.42578125" style="122" customWidth="1"/>
    <col min="5641" max="5641" width="20" style="122" customWidth="1"/>
    <col min="5642" max="5888" width="9.140625" style="122"/>
    <col min="5889" max="5889" width="13.28515625" style="122" customWidth="1"/>
    <col min="5890" max="5890" width="35.7109375" style="122" customWidth="1"/>
    <col min="5891" max="5891" width="25.5703125" style="122" customWidth="1"/>
    <col min="5892" max="5892" width="24" style="122" customWidth="1"/>
    <col min="5893" max="5893" width="9.140625" style="122"/>
    <col min="5894" max="5894" width="23.140625" style="122" customWidth="1"/>
    <col min="5895" max="5895" width="31.140625" style="122" customWidth="1"/>
    <col min="5896" max="5896" width="21.42578125" style="122" customWidth="1"/>
    <col min="5897" max="5897" width="20" style="122" customWidth="1"/>
    <col min="5898" max="6144" width="9.140625" style="122"/>
    <col min="6145" max="6145" width="13.28515625" style="122" customWidth="1"/>
    <col min="6146" max="6146" width="35.7109375" style="122" customWidth="1"/>
    <col min="6147" max="6147" width="25.5703125" style="122" customWidth="1"/>
    <col min="6148" max="6148" width="24" style="122" customWidth="1"/>
    <col min="6149" max="6149" width="9.140625" style="122"/>
    <col min="6150" max="6150" width="23.140625" style="122" customWidth="1"/>
    <col min="6151" max="6151" width="31.140625" style="122" customWidth="1"/>
    <col min="6152" max="6152" width="21.42578125" style="122" customWidth="1"/>
    <col min="6153" max="6153" width="20" style="122" customWidth="1"/>
    <col min="6154" max="6400" width="9.140625" style="122"/>
    <col min="6401" max="6401" width="13.28515625" style="122" customWidth="1"/>
    <col min="6402" max="6402" width="35.7109375" style="122" customWidth="1"/>
    <col min="6403" max="6403" width="25.5703125" style="122" customWidth="1"/>
    <col min="6404" max="6404" width="24" style="122" customWidth="1"/>
    <col min="6405" max="6405" width="9.140625" style="122"/>
    <col min="6406" max="6406" width="23.140625" style="122" customWidth="1"/>
    <col min="6407" max="6407" width="31.140625" style="122" customWidth="1"/>
    <col min="6408" max="6408" width="21.42578125" style="122" customWidth="1"/>
    <col min="6409" max="6409" width="20" style="122" customWidth="1"/>
    <col min="6410" max="6656" width="9.140625" style="122"/>
    <col min="6657" max="6657" width="13.28515625" style="122" customWidth="1"/>
    <col min="6658" max="6658" width="35.7109375" style="122" customWidth="1"/>
    <col min="6659" max="6659" width="25.5703125" style="122" customWidth="1"/>
    <col min="6660" max="6660" width="24" style="122" customWidth="1"/>
    <col min="6661" max="6661" width="9.140625" style="122"/>
    <col min="6662" max="6662" width="23.140625" style="122" customWidth="1"/>
    <col min="6663" max="6663" width="31.140625" style="122" customWidth="1"/>
    <col min="6664" max="6664" width="21.42578125" style="122" customWidth="1"/>
    <col min="6665" max="6665" width="20" style="122" customWidth="1"/>
    <col min="6666" max="6912" width="9.140625" style="122"/>
    <col min="6913" max="6913" width="13.28515625" style="122" customWidth="1"/>
    <col min="6914" max="6914" width="35.7109375" style="122" customWidth="1"/>
    <col min="6915" max="6915" width="25.5703125" style="122" customWidth="1"/>
    <col min="6916" max="6916" width="24" style="122" customWidth="1"/>
    <col min="6917" max="6917" width="9.140625" style="122"/>
    <col min="6918" max="6918" width="23.140625" style="122" customWidth="1"/>
    <col min="6919" max="6919" width="31.140625" style="122" customWidth="1"/>
    <col min="6920" max="6920" width="21.42578125" style="122" customWidth="1"/>
    <col min="6921" max="6921" width="20" style="122" customWidth="1"/>
    <col min="6922" max="7168" width="9.140625" style="122"/>
    <col min="7169" max="7169" width="13.28515625" style="122" customWidth="1"/>
    <col min="7170" max="7170" width="35.7109375" style="122" customWidth="1"/>
    <col min="7171" max="7171" width="25.5703125" style="122" customWidth="1"/>
    <col min="7172" max="7172" width="24" style="122" customWidth="1"/>
    <col min="7173" max="7173" width="9.140625" style="122"/>
    <col min="7174" max="7174" width="23.140625" style="122" customWidth="1"/>
    <col min="7175" max="7175" width="31.140625" style="122" customWidth="1"/>
    <col min="7176" max="7176" width="21.42578125" style="122" customWidth="1"/>
    <col min="7177" max="7177" width="20" style="122" customWidth="1"/>
    <col min="7178" max="7424" width="9.140625" style="122"/>
    <col min="7425" max="7425" width="13.28515625" style="122" customWidth="1"/>
    <col min="7426" max="7426" width="35.7109375" style="122" customWidth="1"/>
    <col min="7427" max="7427" width="25.5703125" style="122" customWidth="1"/>
    <col min="7428" max="7428" width="24" style="122" customWidth="1"/>
    <col min="7429" max="7429" width="9.140625" style="122"/>
    <col min="7430" max="7430" width="23.140625" style="122" customWidth="1"/>
    <col min="7431" max="7431" width="31.140625" style="122" customWidth="1"/>
    <col min="7432" max="7432" width="21.42578125" style="122" customWidth="1"/>
    <col min="7433" max="7433" width="20" style="122" customWidth="1"/>
    <col min="7434" max="7680" width="9.140625" style="122"/>
    <col min="7681" max="7681" width="13.28515625" style="122" customWidth="1"/>
    <col min="7682" max="7682" width="35.7109375" style="122" customWidth="1"/>
    <col min="7683" max="7683" width="25.5703125" style="122" customWidth="1"/>
    <col min="7684" max="7684" width="24" style="122" customWidth="1"/>
    <col min="7685" max="7685" width="9.140625" style="122"/>
    <col min="7686" max="7686" width="23.140625" style="122" customWidth="1"/>
    <col min="7687" max="7687" width="31.140625" style="122" customWidth="1"/>
    <col min="7688" max="7688" width="21.42578125" style="122" customWidth="1"/>
    <col min="7689" max="7689" width="20" style="122" customWidth="1"/>
    <col min="7690" max="7936" width="9.140625" style="122"/>
    <col min="7937" max="7937" width="13.28515625" style="122" customWidth="1"/>
    <col min="7938" max="7938" width="35.7109375" style="122" customWidth="1"/>
    <col min="7939" max="7939" width="25.5703125" style="122" customWidth="1"/>
    <col min="7940" max="7940" width="24" style="122" customWidth="1"/>
    <col min="7941" max="7941" width="9.140625" style="122"/>
    <col min="7942" max="7942" width="23.140625" style="122" customWidth="1"/>
    <col min="7943" max="7943" width="31.140625" style="122" customWidth="1"/>
    <col min="7944" max="7944" width="21.42578125" style="122" customWidth="1"/>
    <col min="7945" max="7945" width="20" style="122" customWidth="1"/>
    <col min="7946" max="8192" width="9.140625" style="122"/>
    <col min="8193" max="8193" width="13.28515625" style="122" customWidth="1"/>
    <col min="8194" max="8194" width="35.7109375" style="122" customWidth="1"/>
    <col min="8195" max="8195" width="25.5703125" style="122" customWidth="1"/>
    <col min="8196" max="8196" width="24" style="122" customWidth="1"/>
    <col min="8197" max="8197" width="9.140625" style="122"/>
    <col min="8198" max="8198" width="23.140625" style="122" customWidth="1"/>
    <col min="8199" max="8199" width="31.140625" style="122" customWidth="1"/>
    <col min="8200" max="8200" width="21.42578125" style="122" customWidth="1"/>
    <col min="8201" max="8201" width="20" style="122" customWidth="1"/>
    <col min="8202" max="8448" width="9.140625" style="122"/>
    <col min="8449" max="8449" width="13.28515625" style="122" customWidth="1"/>
    <col min="8450" max="8450" width="35.7109375" style="122" customWidth="1"/>
    <col min="8451" max="8451" width="25.5703125" style="122" customWidth="1"/>
    <col min="8452" max="8452" width="24" style="122" customWidth="1"/>
    <col min="8453" max="8453" width="9.140625" style="122"/>
    <col min="8454" max="8454" width="23.140625" style="122" customWidth="1"/>
    <col min="8455" max="8455" width="31.140625" style="122" customWidth="1"/>
    <col min="8456" max="8456" width="21.42578125" style="122" customWidth="1"/>
    <col min="8457" max="8457" width="20" style="122" customWidth="1"/>
    <col min="8458" max="8704" width="9.140625" style="122"/>
    <col min="8705" max="8705" width="13.28515625" style="122" customWidth="1"/>
    <col min="8706" max="8706" width="35.7109375" style="122" customWidth="1"/>
    <col min="8707" max="8707" width="25.5703125" style="122" customWidth="1"/>
    <col min="8708" max="8708" width="24" style="122" customWidth="1"/>
    <col min="8709" max="8709" width="9.140625" style="122"/>
    <col min="8710" max="8710" width="23.140625" style="122" customWidth="1"/>
    <col min="8711" max="8711" width="31.140625" style="122" customWidth="1"/>
    <col min="8712" max="8712" width="21.42578125" style="122" customWidth="1"/>
    <col min="8713" max="8713" width="20" style="122" customWidth="1"/>
    <col min="8714" max="8960" width="9.140625" style="122"/>
    <col min="8961" max="8961" width="13.28515625" style="122" customWidth="1"/>
    <col min="8962" max="8962" width="35.7109375" style="122" customWidth="1"/>
    <col min="8963" max="8963" width="25.5703125" style="122" customWidth="1"/>
    <col min="8964" max="8964" width="24" style="122" customWidth="1"/>
    <col min="8965" max="8965" width="9.140625" style="122"/>
    <col min="8966" max="8966" width="23.140625" style="122" customWidth="1"/>
    <col min="8967" max="8967" width="31.140625" style="122" customWidth="1"/>
    <col min="8968" max="8968" width="21.42578125" style="122" customWidth="1"/>
    <col min="8969" max="8969" width="20" style="122" customWidth="1"/>
    <col min="8970" max="9216" width="9.140625" style="122"/>
    <col min="9217" max="9217" width="13.28515625" style="122" customWidth="1"/>
    <col min="9218" max="9218" width="35.7109375" style="122" customWidth="1"/>
    <col min="9219" max="9219" width="25.5703125" style="122" customWidth="1"/>
    <col min="9220" max="9220" width="24" style="122" customWidth="1"/>
    <col min="9221" max="9221" width="9.140625" style="122"/>
    <col min="9222" max="9222" width="23.140625" style="122" customWidth="1"/>
    <col min="9223" max="9223" width="31.140625" style="122" customWidth="1"/>
    <col min="9224" max="9224" width="21.42578125" style="122" customWidth="1"/>
    <col min="9225" max="9225" width="20" style="122" customWidth="1"/>
    <col min="9226" max="9472" width="9.140625" style="122"/>
    <col min="9473" max="9473" width="13.28515625" style="122" customWidth="1"/>
    <col min="9474" max="9474" width="35.7109375" style="122" customWidth="1"/>
    <col min="9475" max="9475" width="25.5703125" style="122" customWidth="1"/>
    <col min="9476" max="9476" width="24" style="122" customWidth="1"/>
    <col min="9477" max="9477" width="9.140625" style="122"/>
    <col min="9478" max="9478" width="23.140625" style="122" customWidth="1"/>
    <col min="9479" max="9479" width="31.140625" style="122" customWidth="1"/>
    <col min="9480" max="9480" width="21.42578125" style="122" customWidth="1"/>
    <col min="9481" max="9481" width="20" style="122" customWidth="1"/>
    <col min="9482" max="9728" width="9.140625" style="122"/>
    <col min="9729" max="9729" width="13.28515625" style="122" customWidth="1"/>
    <col min="9730" max="9730" width="35.7109375" style="122" customWidth="1"/>
    <col min="9731" max="9731" width="25.5703125" style="122" customWidth="1"/>
    <col min="9732" max="9732" width="24" style="122" customWidth="1"/>
    <col min="9733" max="9733" width="9.140625" style="122"/>
    <col min="9734" max="9734" width="23.140625" style="122" customWidth="1"/>
    <col min="9735" max="9735" width="31.140625" style="122" customWidth="1"/>
    <col min="9736" max="9736" width="21.42578125" style="122" customWidth="1"/>
    <col min="9737" max="9737" width="20" style="122" customWidth="1"/>
    <col min="9738" max="9984" width="9.140625" style="122"/>
    <col min="9985" max="9985" width="13.28515625" style="122" customWidth="1"/>
    <col min="9986" max="9986" width="35.7109375" style="122" customWidth="1"/>
    <col min="9987" max="9987" width="25.5703125" style="122" customWidth="1"/>
    <col min="9988" max="9988" width="24" style="122" customWidth="1"/>
    <col min="9989" max="9989" width="9.140625" style="122"/>
    <col min="9990" max="9990" width="23.140625" style="122" customWidth="1"/>
    <col min="9991" max="9991" width="31.140625" style="122" customWidth="1"/>
    <col min="9992" max="9992" width="21.42578125" style="122" customWidth="1"/>
    <col min="9993" max="9993" width="20" style="122" customWidth="1"/>
    <col min="9994" max="10240" width="9.140625" style="122"/>
    <col min="10241" max="10241" width="13.28515625" style="122" customWidth="1"/>
    <col min="10242" max="10242" width="35.7109375" style="122" customWidth="1"/>
    <col min="10243" max="10243" width="25.5703125" style="122" customWidth="1"/>
    <col min="10244" max="10244" width="24" style="122" customWidth="1"/>
    <col min="10245" max="10245" width="9.140625" style="122"/>
    <col min="10246" max="10246" width="23.140625" style="122" customWidth="1"/>
    <col min="10247" max="10247" width="31.140625" style="122" customWidth="1"/>
    <col min="10248" max="10248" width="21.42578125" style="122" customWidth="1"/>
    <col min="10249" max="10249" width="20" style="122" customWidth="1"/>
    <col min="10250" max="10496" width="9.140625" style="122"/>
    <col min="10497" max="10497" width="13.28515625" style="122" customWidth="1"/>
    <col min="10498" max="10498" width="35.7109375" style="122" customWidth="1"/>
    <col min="10499" max="10499" width="25.5703125" style="122" customWidth="1"/>
    <col min="10500" max="10500" width="24" style="122" customWidth="1"/>
    <col min="10501" max="10501" width="9.140625" style="122"/>
    <col min="10502" max="10502" width="23.140625" style="122" customWidth="1"/>
    <col min="10503" max="10503" width="31.140625" style="122" customWidth="1"/>
    <col min="10504" max="10504" width="21.42578125" style="122" customWidth="1"/>
    <col min="10505" max="10505" width="20" style="122" customWidth="1"/>
    <col min="10506" max="10752" width="9.140625" style="122"/>
    <col min="10753" max="10753" width="13.28515625" style="122" customWidth="1"/>
    <col min="10754" max="10754" width="35.7109375" style="122" customWidth="1"/>
    <col min="10755" max="10755" width="25.5703125" style="122" customWidth="1"/>
    <col min="10756" max="10756" width="24" style="122" customWidth="1"/>
    <col min="10757" max="10757" width="9.140625" style="122"/>
    <col min="10758" max="10758" width="23.140625" style="122" customWidth="1"/>
    <col min="10759" max="10759" width="31.140625" style="122" customWidth="1"/>
    <col min="10760" max="10760" width="21.42578125" style="122" customWidth="1"/>
    <col min="10761" max="10761" width="20" style="122" customWidth="1"/>
    <col min="10762" max="11008" width="9.140625" style="122"/>
    <col min="11009" max="11009" width="13.28515625" style="122" customWidth="1"/>
    <col min="11010" max="11010" width="35.7109375" style="122" customWidth="1"/>
    <col min="11011" max="11011" width="25.5703125" style="122" customWidth="1"/>
    <col min="11012" max="11012" width="24" style="122" customWidth="1"/>
    <col min="11013" max="11013" width="9.140625" style="122"/>
    <col min="11014" max="11014" width="23.140625" style="122" customWidth="1"/>
    <col min="11015" max="11015" width="31.140625" style="122" customWidth="1"/>
    <col min="11016" max="11016" width="21.42578125" style="122" customWidth="1"/>
    <col min="11017" max="11017" width="20" style="122" customWidth="1"/>
    <col min="11018" max="11264" width="9.140625" style="122"/>
    <col min="11265" max="11265" width="13.28515625" style="122" customWidth="1"/>
    <col min="11266" max="11266" width="35.7109375" style="122" customWidth="1"/>
    <col min="11267" max="11267" width="25.5703125" style="122" customWidth="1"/>
    <col min="11268" max="11268" width="24" style="122" customWidth="1"/>
    <col min="11269" max="11269" width="9.140625" style="122"/>
    <col min="11270" max="11270" width="23.140625" style="122" customWidth="1"/>
    <col min="11271" max="11271" width="31.140625" style="122" customWidth="1"/>
    <col min="11272" max="11272" width="21.42578125" style="122" customWidth="1"/>
    <col min="11273" max="11273" width="20" style="122" customWidth="1"/>
    <col min="11274" max="11520" width="9.140625" style="122"/>
    <col min="11521" max="11521" width="13.28515625" style="122" customWidth="1"/>
    <col min="11522" max="11522" width="35.7109375" style="122" customWidth="1"/>
    <col min="11523" max="11523" width="25.5703125" style="122" customWidth="1"/>
    <col min="11524" max="11524" width="24" style="122" customWidth="1"/>
    <col min="11525" max="11525" width="9.140625" style="122"/>
    <col min="11526" max="11526" width="23.140625" style="122" customWidth="1"/>
    <col min="11527" max="11527" width="31.140625" style="122" customWidth="1"/>
    <col min="11528" max="11528" width="21.42578125" style="122" customWidth="1"/>
    <col min="11529" max="11529" width="20" style="122" customWidth="1"/>
    <col min="11530" max="11776" width="9.140625" style="122"/>
    <col min="11777" max="11777" width="13.28515625" style="122" customWidth="1"/>
    <col min="11778" max="11778" width="35.7109375" style="122" customWidth="1"/>
    <col min="11779" max="11779" width="25.5703125" style="122" customWidth="1"/>
    <col min="11780" max="11780" width="24" style="122" customWidth="1"/>
    <col min="11781" max="11781" width="9.140625" style="122"/>
    <col min="11782" max="11782" width="23.140625" style="122" customWidth="1"/>
    <col min="11783" max="11783" width="31.140625" style="122" customWidth="1"/>
    <col min="11784" max="11784" width="21.42578125" style="122" customWidth="1"/>
    <col min="11785" max="11785" width="20" style="122" customWidth="1"/>
    <col min="11786" max="12032" width="9.140625" style="122"/>
    <col min="12033" max="12033" width="13.28515625" style="122" customWidth="1"/>
    <col min="12034" max="12034" width="35.7109375" style="122" customWidth="1"/>
    <col min="12035" max="12035" width="25.5703125" style="122" customWidth="1"/>
    <col min="12036" max="12036" width="24" style="122" customWidth="1"/>
    <col min="12037" max="12037" width="9.140625" style="122"/>
    <col min="12038" max="12038" width="23.140625" style="122" customWidth="1"/>
    <col min="12039" max="12039" width="31.140625" style="122" customWidth="1"/>
    <col min="12040" max="12040" width="21.42578125" style="122" customWidth="1"/>
    <col min="12041" max="12041" width="20" style="122" customWidth="1"/>
    <col min="12042" max="12288" width="9.140625" style="122"/>
    <col min="12289" max="12289" width="13.28515625" style="122" customWidth="1"/>
    <col min="12290" max="12290" width="35.7109375" style="122" customWidth="1"/>
    <col min="12291" max="12291" width="25.5703125" style="122" customWidth="1"/>
    <col min="12292" max="12292" width="24" style="122" customWidth="1"/>
    <col min="12293" max="12293" width="9.140625" style="122"/>
    <col min="12294" max="12294" width="23.140625" style="122" customWidth="1"/>
    <col min="12295" max="12295" width="31.140625" style="122" customWidth="1"/>
    <col min="12296" max="12296" width="21.42578125" style="122" customWidth="1"/>
    <col min="12297" max="12297" width="20" style="122" customWidth="1"/>
    <col min="12298" max="12544" width="9.140625" style="122"/>
    <col min="12545" max="12545" width="13.28515625" style="122" customWidth="1"/>
    <col min="12546" max="12546" width="35.7109375" style="122" customWidth="1"/>
    <col min="12547" max="12547" width="25.5703125" style="122" customWidth="1"/>
    <col min="12548" max="12548" width="24" style="122" customWidth="1"/>
    <col min="12549" max="12549" width="9.140625" style="122"/>
    <col min="12550" max="12550" width="23.140625" style="122" customWidth="1"/>
    <col min="12551" max="12551" width="31.140625" style="122" customWidth="1"/>
    <col min="12552" max="12552" width="21.42578125" style="122" customWidth="1"/>
    <col min="12553" max="12553" width="20" style="122" customWidth="1"/>
    <col min="12554" max="12800" width="9.140625" style="122"/>
    <col min="12801" max="12801" width="13.28515625" style="122" customWidth="1"/>
    <col min="12802" max="12802" width="35.7109375" style="122" customWidth="1"/>
    <col min="12803" max="12803" width="25.5703125" style="122" customWidth="1"/>
    <col min="12804" max="12804" width="24" style="122" customWidth="1"/>
    <col min="12805" max="12805" width="9.140625" style="122"/>
    <col min="12806" max="12806" width="23.140625" style="122" customWidth="1"/>
    <col min="12807" max="12807" width="31.140625" style="122" customWidth="1"/>
    <col min="12808" max="12808" width="21.42578125" style="122" customWidth="1"/>
    <col min="12809" max="12809" width="20" style="122" customWidth="1"/>
    <col min="12810" max="13056" width="9.140625" style="122"/>
    <col min="13057" max="13057" width="13.28515625" style="122" customWidth="1"/>
    <col min="13058" max="13058" width="35.7109375" style="122" customWidth="1"/>
    <col min="13059" max="13059" width="25.5703125" style="122" customWidth="1"/>
    <col min="13060" max="13060" width="24" style="122" customWidth="1"/>
    <col min="13061" max="13061" width="9.140625" style="122"/>
    <col min="13062" max="13062" width="23.140625" style="122" customWidth="1"/>
    <col min="13063" max="13063" width="31.140625" style="122" customWidth="1"/>
    <col min="13064" max="13064" width="21.42578125" style="122" customWidth="1"/>
    <col min="13065" max="13065" width="20" style="122" customWidth="1"/>
    <col min="13066" max="13312" width="9.140625" style="122"/>
    <col min="13313" max="13313" width="13.28515625" style="122" customWidth="1"/>
    <col min="13314" max="13314" width="35.7109375" style="122" customWidth="1"/>
    <col min="13315" max="13315" width="25.5703125" style="122" customWidth="1"/>
    <col min="13316" max="13316" width="24" style="122" customWidth="1"/>
    <col min="13317" max="13317" width="9.140625" style="122"/>
    <col min="13318" max="13318" width="23.140625" style="122" customWidth="1"/>
    <col min="13319" max="13319" width="31.140625" style="122" customWidth="1"/>
    <col min="13320" max="13320" width="21.42578125" style="122" customWidth="1"/>
    <col min="13321" max="13321" width="20" style="122" customWidth="1"/>
    <col min="13322" max="13568" width="9.140625" style="122"/>
    <col min="13569" max="13569" width="13.28515625" style="122" customWidth="1"/>
    <col min="13570" max="13570" width="35.7109375" style="122" customWidth="1"/>
    <col min="13571" max="13571" width="25.5703125" style="122" customWidth="1"/>
    <col min="13572" max="13572" width="24" style="122" customWidth="1"/>
    <col min="13573" max="13573" width="9.140625" style="122"/>
    <col min="13574" max="13574" width="23.140625" style="122" customWidth="1"/>
    <col min="13575" max="13575" width="31.140625" style="122" customWidth="1"/>
    <col min="13576" max="13576" width="21.42578125" style="122" customWidth="1"/>
    <col min="13577" max="13577" width="20" style="122" customWidth="1"/>
    <col min="13578" max="13824" width="9.140625" style="122"/>
    <col min="13825" max="13825" width="13.28515625" style="122" customWidth="1"/>
    <col min="13826" max="13826" width="35.7109375" style="122" customWidth="1"/>
    <col min="13827" max="13827" width="25.5703125" style="122" customWidth="1"/>
    <col min="13828" max="13828" width="24" style="122" customWidth="1"/>
    <col min="13829" max="13829" width="9.140625" style="122"/>
    <col min="13830" max="13830" width="23.140625" style="122" customWidth="1"/>
    <col min="13831" max="13831" width="31.140625" style="122" customWidth="1"/>
    <col min="13832" max="13832" width="21.42578125" style="122" customWidth="1"/>
    <col min="13833" max="13833" width="20" style="122" customWidth="1"/>
    <col min="13834" max="14080" width="9.140625" style="122"/>
    <col min="14081" max="14081" width="13.28515625" style="122" customWidth="1"/>
    <col min="14082" max="14082" width="35.7109375" style="122" customWidth="1"/>
    <col min="14083" max="14083" width="25.5703125" style="122" customWidth="1"/>
    <col min="14084" max="14084" width="24" style="122" customWidth="1"/>
    <col min="14085" max="14085" width="9.140625" style="122"/>
    <col min="14086" max="14086" width="23.140625" style="122" customWidth="1"/>
    <col min="14087" max="14087" width="31.140625" style="122" customWidth="1"/>
    <col min="14088" max="14088" width="21.42578125" style="122" customWidth="1"/>
    <col min="14089" max="14089" width="20" style="122" customWidth="1"/>
    <col min="14090" max="14336" width="9.140625" style="122"/>
    <col min="14337" max="14337" width="13.28515625" style="122" customWidth="1"/>
    <col min="14338" max="14338" width="35.7109375" style="122" customWidth="1"/>
    <col min="14339" max="14339" width="25.5703125" style="122" customWidth="1"/>
    <col min="14340" max="14340" width="24" style="122" customWidth="1"/>
    <col min="14341" max="14341" width="9.140625" style="122"/>
    <col min="14342" max="14342" width="23.140625" style="122" customWidth="1"/>
    <col min="14343" max="14343" width="31.140625" style="122" customWidth="1"/>
    <col min="14344" max="14344" width="21.42578125" style="122" customWidth="1"/>
    <col min="14345" max="14345" width="20" style="122" customWidth="1"/>
    <col min="14346" max="14592" width="9.140625" style="122"/>
    <col min="14593" max="14593" width="13.28515625" style="122" customWidth="1"/>
    <col min="14594" max="14594" width="35.7109375" style="122" customWidth="1"/>
    <col min="14595" max="14595" width="25.5703125" style="122" customWidth="1"/>
    <col min="14596" max="14596" width="24" style="122" customWidth="1"/>
    <col min="14597" max="14597" width="9.140625" style="122"/>
    <col min="14598" max="14598" width="23.140625" style="122" customWidth="1"/>
    <col min="14599" max="14599" width="31.140625" style="122" customWidth="1"/>
    <col min="14600" max="14600" width="21.42578125" style="122" customWidth="1"/>
    <col min="14601" max="14601" width="20" style="122" customWidth="1"/>
    <col min="14602" max="14848" width="9.140625" style="122"/>
    <col min="14849" max="14849" width="13.28515625" style="122" customWidth="1"/>
    <col min="14850" max="14850" width="35.7109375" style="122" customWidth="1"/>
    <col min="14851" max="14851" width="25.5703125" style="122" customWidth="1"/>
    <col min="14852" max="14852" width="24" style="122" customWidth="1"/>
    <col min="14853" max="14853" width="9.140625" style="122"/>
    <col min="14854" max="14854" width="23.140625" style="122" customWidth="1"/>
    <col min="14855" max="14855" width="31.140625" style="122" customWidth="1"/>
    <col min="14856" max="14856" width="21.42578125" style="122" customWidth="1"/>
    <col min="14857" max="14857" width="20" style="122" customWidth="1"/>
    <col min="14858" max="15104" width="9.140625" style="122"/>
    <col min="15105" max="15105" width="13.28515625" style="122" customWidth="1"/>
    <col min="15106" max="15106" width="35.7109375" style="122" customWidth="1"/>
    <col min="15107" max="15107" width="25.5703125" style="122" customWidth="1"/>
    <col min="15108" max="15108" width="24" style="122" customWidth="1"/>
    <col min="15109" max="15109" width="9.140625" style="122"/>
    <col min="15110" max="15110" width="23.140625" style="122" customWidth="1"/>
    <col min="15111" max="15111" width="31.140625" style="122" customWidth="1"/>
    <col min="15112" max="15112" width="21.42578125" style="122" customWidth="1"/>
    <col min="15113" max="15113" width="20" style="122" customWidth="1"/>
    <col min="15114" max="15360" width="9.140625" style="122"/>
    <col min="15361" max="15361" width="13.28515625" style="122" customWidth="1"/>
    <col min="15362" max="15362" width="35.7109375" style="122" customWidth="1"/>
    <col min="15363" max="15363" width="25.5703125" style="122" customWidth="1"/>
    <col min="15364" max="15364" width="24" style="122" customWidth="1"/>
    <col min="15365" max="15365" width="9.140625" style="122"/>
    <col min="15366" max="15366" width="23.140625" style="122" customWidth="1"/>
    <col min="15367" max="15367" width="31.140625" style="122" customWidth="1"/>
    <col min="15368" max="15368" width="21.42578125" style="122" customWidth="1"/>
    <col min="15369" max="15369" width="20" style="122" customWidth="1"/>
    <col min="15370" max="15616" width="9.140625" style="122"/>
    <col min="15617" max="15617" width="13.28515625" style="122" customWidth="1"/>
    <col min="15618" max="15618" width="35.7109375" style="122" customWidth="1"/>
    <col min="15619" max="15619" width="25.5703125" style="122" customWidth="1"/>
    <col min="15620" max="15620" width="24" style="122" customWidth="1"/>
    <col min="15621" max="15621" width="9.140625" style="122"/>
    <col min="15622" max="15622" width="23.140625" style="122" customWidth="1"/>
    <col min="15623" max="15623" width="31.140625" style="122" customWidth="1"/>
    <col min="15624" max="15624" width="21.42578125" style="122" customWidth="1"/>
    <col min="15625" max="15625" width="20" style="122" customWidth="1"/>
    <col min="15626" max="15872" width="9.140625" style="122"/>
    <col min="15873" max="15873" width="13.28515625" style="122" customWidth="1"/>
    <col min="15874" max="15874" width="35.7109375" style="122" customWidth="1"/>
    <col min="15875" max="15875" width="25.5703125" style="122" customWidth="1"/>
    <col min="15876" max="15876" width="24" style="122" customWidth="1"/>
    <col min="15877" max="15877" width="9.140625" style="122"/>
    <col min="15878" max="15878" width="23.140625" style="122" customWidth="1"/>
    <col min="15879" max="15879" width="31.140625" style="122" customWidth="1"/>
    <col min="15880" max="15880" width="21.42578125" style="122" customWidth="1"/>
    <col min="15881" max="15881" width="20" style="122" customWidth="1"/>
    <col min="15882" max="16128" width="9.140625" style="122"/>
    <col min="16129" max="16129" width="13.28515625" style="122" customWidth="1"/>
    <col min="16130" max="16130" width="35.7109375" style="122" customWidth="1"/>
    <col min="16131" max="16131" width="25.5703125" style="122" customWidth="1"/>
    <col min="16132" max="16132" width="24" style="122" customWidth="1"/>
    <col min="16133" max="16133" width="9.140625" style="122"/>
    <col min="16134" max="16134" width="23.140625" style="122" customWidth="1"/>
    <col min="16135" max="16135" width="31.140625" style="122" customWidth="1"/>
    <col min="16136" max="16136" width="21.42578125" style="122" customWidth="1"/>
    <col min="16137" max="16137" width="20" style="122" customWidth="1"/>
    <col min="16138" max="16384" width="9.140625" style="122"/>
  </cols>
  <sheetData>
    <row r="1" spans="2:9">
      <c r="G1" s="174"/>
      <c r="H1" s="137"/>
      <c r="I1" s="137"/>
    </row>
    <row r="2" spans="2:9">
      <c r="D2" s="189"/>
      <c r="G2" s="174"/>
      <c r="H2" s="137"/>
      <c r="I2" s="137"/>
    </row>
    <row r="4" spans="2:9" ht="15.75">
      <c r="B4" s="699" t="s">
        <v>154</v>
      </c>
      <c r="C4" s="699"/>
      <c r="D4" s="699"/>
    </row>
    <row r="5" spans="2:9" ht="15.75">
      <c r="B5" s="699" t="s">
        <v>155</v>
      </c>
      <c r="C5" s="699"/>
      <c r="D5" s="699"/>
    </row>
    <row r="6" spans="2:9" ht="20.25" customHeight="1">
      <c r="B6" s="700" t="s">
        <v>214</v>
      </c>
      <c r="C6" s="700"/>
      <c r="D6" s="700"/>
    </row>
    <row r="7" spans="2:9" ht="15.75">
      <c r="B7" s="699" t="s">
        <v>760</v>
      </c>
      <c r="C7" s="699"/>
      <c r="D7" s="699"/>
    </row>
    <row r="8" spans="2:9" ht="11.45" customHeight="1" thickBot="1">
      <c r="B8" s="134"/>
    </row>
    <row r="9" spans="2:9">
      <c r="B9" s="184" t="s">
        <v>158</v>
      </c>
      <c r="C9" s="654" t="s">
        <v>749</v>
      </c>
      <c r="D9" s="185" t="s">
        <v>382</v>
      </c>
    </row>
    <row r="10" spans="2:9">
      <c r="B10" s="126" t="s">
        <v>215</v>
      </c>
      <c r="C10" s="658"/>
      <c r="D10" s="127"/>
    </row>
    <row r="11" spans="2:9">
      <c r="B11" s="126" t="s">
        <v>216</v>
      </c>
      <c r="C11" s="659"/>
      <c r="D11" s="128"/>
    </row>
    <row r="12" spans="2:9">
      <c r="B12" s="126" t="s">
        <v>217</v>
      </c>
      <c r="C12" s="659"/>
      <c r="D12" s="128"/>
    </row>
    <row r="13" spans="2:9">
      <c r="B13" s="187" t="s">
        <v>263</v>
      </c>
      <c r="C13" s="659">
        <v>0</v>
      </c>
      <c r="D13" s="128">
        <v>0</v>
      </c>
    </row>
    <row r="14" spans="2:9">
      <c r="B14" s="190" t="s">
        <v>218</v>
      </c>
      <c r="C14" s="659">
        <v>0</v>
      </c>
      <c r="D14" s="128">
        <v>0</v>
      </c>
    </row>
    <row r="15" spans="2:9">
      <c r="B15" s="187" t="s">
        <v>219</v>
      </c>
      <c r="C15" s="659">
        <v>0</v>
      </c>
      <c r="D15" s="128">
        <v>0</v>
      </c>
    </row>
    <row r="16" spans="2:9">
      <c r="B16" s="187" t="s">
        <v>220</v>
      </c>
      <c r="C16" s="659">
        <f>[1]WOringkas!I88</f>
        <v>0</v>
      </c>
      <c r="D16" s="128">
        <v>0</v>
      </c>
    </row>
    <row r="17" spans="2:4">
      <c r="B17" s="186" t="s">
        <v>221</v>
      </c>
      <c r="C17" s="659">
        <f>[1]WOringkas!I89</f>
        <v>0</v>
      </c>
      <c r="D17" s="128">
        <v>0</v>
      </c>
    </row>
    <row r="18" spans="2:4">
      <c r="B18" s="187" t="s">
        <v>222</v>
      </c>
      <c r="C18" s="659">
        <f>[1]WOringkas!I90</f>
        <v>0</v>
      </c>
      <c r="D18" s="128">
        <v>0</v>
      </c>
    </row>
    <row r="19" spans="2:4">
      <c r="B19" s="187" t="s">
        <v>264</v>
      </c>
      <c r="C19" s="659">
        <f>[1]WOringkas!I91</f>
        <v>0</v>
      </c>
      <c r="D19" s="128">
        <v>0</v>
      </c>
    </row>
    <row r="20" spans="2:4">
      <c r="B20" s="132" t="s">
        <v>223</v>
      </c>
      <c r="C20" s="659">
        <f>[1]WOringkas!I92</f>
        <v>0</v>
      </c>
      <c r="D20" s="128">
        <v>0</v>
      </c>
    </row>
    <row r="21" spans="2:4">
      <c r="B21" s="187" t="s">
        <v>265</v>
      </c>
      <c r="C21" s="659">
        <f>[1]WOringkas!I93</f>
        <v>0</v>
      </c>
      <c r="D21" s="128">
        <v>0</v>
      </c>
    </row>
    <row r="22" spans="2:4">
      <c r="B22" s="187" t="s">
        <v>266</v>
      </c>
      <c r="C22" s="659">
        <f>[1]WOringkas!I94</f>
        <v>0</v>
      </c>
      <c r="D22" s="128">
        <v>0</v>
      </c>
    </row>
    <row r="23" spans="2:4">
      <c r="B23" s="187" t="s">
        <v>224</v>
      </c>
      <c r="C23" s="659">
        <f>[1]WOringkas!I95</f>
        <v>0</v>
      </c>
      <c r="D23" s="128">
        <v>0</v>
      </c>
    </row>
    <row r="24" spans="2:4">
      <c r="B24" s="187" t="s">
        <v>267</v>
      </c>
      <c r="C24" s="659">
        <f>[1]WOringkas!I96</f>
        <v>0</v>
      </c>
      <c r="D24" s="128">
        <v>0</v>
      </c>
    </row>
    <row r="25" spans="2:4">
      <c r="B25" s="186" t="s">
        <v>225</v>
      </c>
      <c r="C25" s="659">
        <f>[1]WOringkas!I93</f>
        <v>0</v>
      </c>
      <c r="D25" s="128"/>
    </row>
    <row r="26" spans="2:4">
      <c r="B26" s="186" t="s">
        <v>226</v>
      </c>
      <c r="C26" s="655">
        <v>51888450</v>
      </c>
      <c r="D26" s="666">
        <v>7495500</v>
      </c>
    </row>
    <row r="27" spans="2:4">
      <c r="B27" s="191" t="s">
        <v>227</v>
      </c>
      <c r="C27" s="660">
        <f>SUM(C13:C26)</f>
        <v>51888450</v>
      </c>
      <c r="D27" s="167">
        <f>SUM(D13:D26)</f>
        <v>7495500</v>
      </c>
    </row>
    <row r="28" spans="2:4">
      <c r="B28" s="186" t="s">
        <v>143</v>
      </c>
      <c r="C28" s="661"/>
      <c r="D28" s="167"/>
    </row>
    <row r="29" spans="2:4">
      <c r="B29" s="132" t="s">
        <v>228</v>
      </c>
      <c r="C29" s="659">
        <f>[1]WOringkas!I97</f>
        <v>0</v>
      </c>
      <c r="D29" s="164">
        <v>0</v>
      </c>
    </row>
    <row r="30" spans="2:4">
      <c r="B30" s="132" t="s">
        <v>229</v>
      </c>
      <c r="C30" s="662">
        <v>55815589955.93</v>
      </c>
      <c r="D30" s="334">
        <v>18793373972.93</v>
      </c>
    </row>
    <row r="31" spans="2:4">
      <c r="B31" s="132" t="s">
        <v>230</v>
      </c>
      <c r="C31" s="659">
        <v>773392000</v>
      </c>
      <c r="D31" s="128">
        <v>87236000</v>
      </c>
    </row>
    <row r="32" spans="2:4">
      <c r="B32" s="132" t="s">
        <v>231</v>
      </c>
      <c r="C32" s="662">
        <v>0</v>
      </c>
      <c r="D32" s="128">
        <v>0</v>
      </c>
    </row>
    <row r="33" spans="2:6">
      <c r="B33" s="132" t="s">
        <v>232</v>
      </c>
      <c r="C33" s="659">
        <v>25505000</v>
      </c>
      <c r="D33" s="128">
        <v>17823700</v>
      </c>
    </row>
    <row r="34" spans="2:6">
      <c r="B34" s="132" t="s">
        <v>233</v>
      </c>
      <c r="C34" s="662">
        <v>6223636000</v>
      </c>
      <c r="D34" s="334">
        <v>5681060390</v>
      </c>
    </row>
    <row r="35" spans="2:6">
      <c r="B35" s="186" t="s">
        <v>268</v>
      </c>
      <c r="C35" s="661">
        <f>SUM(C36:C37)</f>
        <v>-47777099656.790001</v>
      </c>
      <c r="D35" s="167">
        <f>SUM(D36:D37)</f>
        <v>-15591716088.370001</v>
      </c>
    </row>
    <row r="36" spans="2:6">
      <c r="B36" s="192" t="s">
        <v>269</v>
      </c>
      <c r="C36" s="662">
        <v>-47580318216.790001</v>
      </c>
      <c r="D36" s="334">
        <v>-15579703048.370001</v>
      </c>
      <c r="F36" s="193" t="e">
        <f>SUM(#REF!)</f>
        <v>#REF!</v>
      </c>
    </row>
    <row r="37" spans="2:6">
      <c r="B37" s="192" t="s">
        <v>270</v>
      </c>
      <c r="C37" s="656">
        <v>-196781440</v>
      </c>
      <c r="D37" s="667">
        <v>-12013040</v>
      </c>
    </row>
    <row r="38" spans="2:6">
      <c r="B38" s="192" t="s">
        <v>271</v>
      </c>
      <c r="C38" s="659"/>
      <c r="D38" s="164"/>
    </row>
    <row r="39" spans="2:6">
      <c r="B39" s="192" t="s">
        <v>272</v>
      </c>
      <c r="C39" s="663">
        <v>0</v>
      </c>
      <c r="D39" s="164">
        <v>0</v>
      </c>
    </row>
    <row r="40" spans="2:6">
      <c r="B40" s="191" t="s">
        <v>234</v>
      </c>
      <c r="C40" s="664">
        <f>SUM(C30:C35)</f>
        <v>15061023299.139999</v>
      </c>
      <c r="D40" s="188">
        <f>SUM(D30:D35)</f>
        <v>8987777974.5599995</v>
      </c>
    </row>
    <row r="41" spans="2:6">
      <c r="B41" s="186" t="s">
        <v>144</v>
      </c>
      <c r="C41" s="665"/>
      <c r="D41" s="167"/>
    </row>
    <row r="42" spans="2:6">
      <c r="B42" s="186" t="s">
        <v>235</v>
      </c>
      <c r="C42" s="665">
        <f>C43+C44</f>
        <v>0</v>
      </c>
      <c r="D42" s="167">
        <f>D43+D44</f>
        <v>7396363.6000000015</v>
      </c>
    </row>
    <row r="43" spans="2:6">
      <c r="B43" s="132" t="s">
        <v>273</v>
      </c>
      <c r="C43" s="659">
        <v>70727818</v>
      </c>
      <c r="D43" s="128">
        <v>70727818</v>
      </c>
    </row>
    <row r="44" spans="2:6" ht="17.45" customHeight="1">
      <c r="B44" s="132" t="s">
        <v>236</v>
      </c>
      <c r="C44" s="659">
        <v>-70727818</v>
      </c>
      <c r="D44" s="128">
        <v>-63331454.399999999</v>
      </c>
    </row>
    <row r="45" spans="2:6">
      <c r="B45" s="186" t="s">
        <v>237</v>
      </c>
      <c r="C45" s="665">
        <f>SUM(C46:C47)</f>
        <v>300891355.21999931</v>
      </c>
      <c r="D45" s="131">
        <f>SUM(D46:D47)</f>
        <v>398243761.15999985</v>
      </c>
    </row>
    <row r="46" spans="2:6">
      <c r="B46" s="132" t="s">
        <v>383</v>
      </c>
      <c r="C46" s="659">
        <v>5959404131.7399998</v>
      </c>
      <c r="D46" s="128">
        <v>5959404131.7399998</v>
      </c>
    </row>
    <row r="47" spans="2:6">
      <c r="B47" s="132" t="s">
        <v>750</v>
      </c>
      <c r="C47" s="659">
        <v>-5658512776.5200005</v>
      </c>
      <c r="D47" s="128">
        <v>-5561160370.5799999</v>
      </c>
    </row>
    <row r="48" spans="2:6">
      <c r="B48" s="191" t="s">
        <v>239</v>
      </c>
      <c r="C48" s="664">
        <f>C42+C45</f>
        <v>300891355.21999931</v>
      </c>
      <c r="D48" s="167">
        <f>D42+D45</f>
        <v>405640124.75999987</v>
      </c>
    </row>
    <row r="49" spans="2:4">
      <c r="B49" s="191" t="s">
        <v>240</v>
      </c>
      <c r="C49" s="664">
        <f>C48+C40+C27</f>
        <v>15413803104.359999</v>
      </c>
      <c r="D49" s="167">
        <f>D48+D40+D27</f>
        <v>9400913599.3199997</v>
      </c>
    </row>
    <row r="50" spans="2:4">
      <c r="B50" s="186" t="s">
        <v>241</v>
      </c>
      <c r="C50" s="665"/>
      <c r="D50" s="167"/>
    </row>
    <row r="51" spans="2:4">
      <c r="B51" s="186" t="s">
        <v>242</v>
      </c>
      <c r="C51" s="665"/>
      <c r="D51" s="167"/>
    </row>
    <row r="52" spans="2:4">
      <c r="B52" s="186" t="s">
        <v>243</v>
      </c>
      <c r="C52" s="659">
        <f>[1]WOringkas!J113</f>
        <v>0</v>
      </c>
      <c r="D52" s="164"/>
    </row>
    <row r="53" spans="2:4">
      <c r="B53" s="186" t="s">
        <v>244</v>
      </c>
      <c r="C53" s="659"/>
      <c r="D53" s="164"/>
    </row>
    <row r="54" spans="2:4">
      <c r="B54" s="186" t="s">
        <v>245</v>
      </c>
      <c r="C54" s="659"/>
      <c r="D54" s="164"/>
    </row>
    <row r="55" spans="2:4">
      <c r="B55" s="132" t="s">
        <v>246</v>
      </c>
      <c r="C55" s="659">
        <v>0</v>
      </c>
      <c r="D55" s="128">
        <v>254312803</v>
      </c>
    </row>
    <row r="56" spans="2:4">
      <c r="B56" s="132" t="s">
        <v>247</v>
      </c>
      <c r="C56" s="659">
        <v>14482193</v>
      </c>
      <c r="D56" s="128">
        <v>14823734</v>
      </c>
    </row>
    <row r="57" spans="2:4">
      <c r="B57" s="132" t="s">
        <v>274</v>
      </c>
      <c r="C57" s="659"/>
      <c r="D57" s="128"/>
    </row>
    <row r="58" spans="2:4">
      <c r="B58" s="130" t="s">
        <v>248</v>
      </c>
      <c r="C58" s="665">
        <f>SUM(C52:C57)</f>
        <v>14482193</v>
      </c>
      <c r="D58" s="167">
        <f>SUM(D52:D57)</f>
        <v>269136537</v>
      </c>
    </row>
    <row r="59" spans="2:4">
      <c r="B59" s="191" t="s">
        <v>249</v>
      </c>
      <c r="C59" s="664">
        <f>C58</f>
        <v>14482193</v>
      </c>
      <c r="D59" s="167">
        <f>D58</f>
        <v>269136537</v>
      </c>
    </row>
    <row r="60" spans="2:4">
      <c r="B60" s="191"/>
      <c r="C60" s="664"/>
      <c r="D60" s="167"/>
    </row>
    <row r="61" spans="2:4">
      <c r="B61" s="191"/>
      <c r="C61" s="664"/>
      <c r="D61" s="167"/>
    </row>
    <row r="62" spans="2:4">
      <c r="B62" s="195" t="s">
        <v>250</v>
      </c>
      <c r="C62" s="664"/>
      <c r="D62" s="188"/>
    </row>
    <row r="63" spans="2:4">
      <c r="B63" s="195" t="s">
        <v>250</v>
      </c>
      <c r="C63" s="664"/>
      <c r="D63" s="188"/>
    </row>
    <row r="64" spans="2:4">
      <c r="B64" s="259" t="s">
        <v>251</v>
      </c>
      <c r="C64" s="664"/>
      <c r="D64" s="188"/>
    </row>
    <row r="65" spans="2:5">
      <c r="B65" s="260" t="s">
        <v>252</v>
      </c>
      <c r="C65" s="663">
        <v>16033407007.32</v>
      </c>
      <c r="D65" s="194">
        <v>9131777062.3199997</v>
      </c>
    </row>
    <row r="66" spans="2:5">
      <c r="B66" s="192" t="s">
        <v>253</v>
      </c>
      <c r="C66" s="663">
        <v>-29672561923.959999</v>
      </c>
      <c r="D66" s="466">
        <v>0</v>
      </c>
    </row>
    <row r="67" spans="2:5">
      <c r="B67" s="195" t="s">
        <v>254</v>
      </c>
      <c r="C67" s="663"/>
      <c r="D67" s="194"/>
    </row>
    <row r="68" spans="2:5">
      <c r="B68" s="260" t="s">
        <v>255</v>
      </c>
      <c r="C68" s="663">
        <v>29038475828</v>
      </c>
      <c r="D68" s="194">
        <v>0</v>
      </c>
    </row>
    <row r="69" spans="2:5">
      <c r="B69" s="192" t="s">
        <v>256</v>
      </c>
      <c r="C69" s="663">
        <v>-29038475828</v>
      </c>
      <c r="D69" s="194">
        <v>0</v>
      </c>
    </row>
    <row r="70" spans="2:5">
      <c r="B70" s="195" t="s">
        <v>257</v>
      </c>
      <c r="C70" s="664"/>
      <c r="D70" s="164"/>
    </row>
    <row r="71" spans="2:5">
      <c r="B71" s="192" t="s">
        <v>258</v>
      </c>
      <c r="C71" s="663">
        <v>29038475828</v>
      </c>
      <c r="D71" s="194">
        <v>0</v>
      </c>
    </row>
    <row r="72" spans="2:5">
      <c r="B72" s="195" t="s">
        <v>259</v>
      </c>
      <c r="C72" s="663" t="str">
        <f>C73</f>
        <v>-</v>
      </c>
      <c r="D72" s="188"/>
    </row>
    <row r="73" spans="2:5">
      <c r="B73" s="192" t="s">
        <v>260</v>
      </c>
      <c r="C73" s="663" t="s">
        <v>121</v>
      </c>
      <c r="D73" s="164">
        <v>0</v>
      </c>
    </row>
    <row r="74" spans="2:5">
      <c r="B74" s="191" t="s">
        <v>261</v>
      </c>
      <c r="C74" s="664">
        <f>SUM(C62:C73)</f>
        <v>15399320911.360001</v>
      </c>
      <c r="D74" s="188">
        <f>SUM(D62:D73)</f>
        <v>9131777062.3199997</v>
      </c>
    </row>
    <row r="75" spans="2:5">
      <c r="B75" s="191" t="s">
        <v>262</v>
      </c>
      <c r="C75" s="664">
        <f>C74+C59</f>
        <v>15413803104.360001</v>
      </c>
      <c r="D75" s="188">
        <f>D74+D59</f>
        <v>9400913599.3199997</v>
      </c>
    </row>
    <row r="77" spans="2:5" ht="13.5" customHeight="1">
      <c r="C77" s="701" t="s">
        <v>494</v>
      </c>
      <c r="D77" s="701"/>
      <c r="E77" s="177"/>
    </row>
    <row r="78" spans="2:5" ht="15.95" customHeight="1">
      <c r="C78" s="701" t="s">
        <v>212</v>
      </c>
      <c r="D78" s="701"/>
      <c r="E78" s="177"/>
    </row>
    <row r="79" spans="2:5" ht="15.95" customHeight="1">
      <c r="C79" s="701" t="s">
        <v>18</v>
      </c>
      <c r="D79" s="701"/>
      <c r="E79" s="181"/>
    </row>
    <row r="80" spans="2:5" ht="15.95" customHeight="1">
      <c r="C80" s="701" t="s">
        <v>19</v>
      </c>
      <c r="D80" s="701"/>
      <c r="E80" s="178"/>
    </row>
    <row r="81" spans="3:5" ht="13.5" customHeight="1">
      <c r="C81" s="657"/>
      <c r="D81" s="340"/>
      <c r="E81" s="178"/>
    </row>
    <row r="82" spans="3:5" ht="10.5" customHeight="1">
      <c r="C82" s="657"/>
      <c r="D82" s="340"/>
      <c r="E82" s="179"/>
    </row>
    <row r="83" spans="3:5" ht="12" customHeight="1">
      <c r="C83" s="657"/>
      <c r="D83" s="340"/>
      <c r="E83" s="179"/>
    </row>
    <row r="84" spans="3:5" ht="15.95" customHeight="1">
      <c r="C84" s="701" t="s">
        <v>381</v>
      </c>
      <c r="D84" s="701"/>
    </row>
    <row r="85" spans="3:5" ht="15.95" customHeight="1">
      <c r="C85" s="701" t="s">
        <v>374</v>
      </c>
      <c r="D85" s="701"/>
    </row>
    <row r="86" spans="3:5">
      <c r="C86" s="698"/>
      <c r="D86" s="698"/>
    </row>
  </sheetData>
  <mergeCells count="11">
    <mergeCell ref="C86:D86"/>
    <mergeCell ref="B4:D4"/>
    <mergeCell ref="B5:D5"/>
    <mergeCell ref="B6:D6"/>
    <mergeCell ref="B7:D7"/>
    <mergeCell ref="C77:D77"/>
    <mergeCell ref="C78:D78"/>
    <mergeCell ref="C84:D84"/>
    <mergeCell ref="C85:D85"/>
    <mergeCell ref="C79:D79"/>
    <mergeCell ref="C80:D80"/>
  </mergeCells>
  <printOptions horizontalCentered="1"/>
  <pageMargins left="0.7" right="0.7" top="0.75" bottom="0.75" header="0.3" footer="0.3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4:J92"/>
  <sheetViews>
    <sheetView view="pageBreakPreview" topLeftCell="A10" zoomScale="94" zoomScaleSheetLayoutView="94" workbookViewId="0">
      <selection activeCell="D23" sqref="D23"/>
    </sheetView>
  </sheetViews>
  <sheetFormatPr defaultRowHeight="15"/>
  <cols>
    <col min="1" max="1" width="8.7109375" style="122" customWidth="1"/>
    <col min="2" max="2" width="13.140625" style="122" customWidth="1"/>
    <col min="3" max="3" width="11.7109375" style="122" customWidth="1"/>
    <col min="4" max="4" width="36.85546875" style="122" customWidth="1"/>
    <col min="5" max="5" width="19.7109375" style="122" customWidth="1"/>
    <col min="6" max="6" width="19.7109375" style="124" customWidth="1"/>
    <col min="7" max="7" width="9.140625" style="124" customWidth="1"/>
    <col min="8" max="9" width="19.7109375" style="124" customWidth="1"/>
    <col min="10" max="245" width="9.140625" style="122"/>
    <col min="246" max="246" width="8.7109375" style="122" customWidth="1"/>
    <col min="247" max="247" width="12.7109375" style="122" customWidth="1"/>
    <col min="248" max="248" width="39.5703125" style="122" customWidth="1"/>
    <col min="249" max="249" width="23.7109375" style="122" customWidth="1"/>
    <col min="250" max="250" width="22.28515625" style="122" customWidth="1"/>
    <col min="251" max="251" width="17.140625" style="122" customWidth="1"/>
    <col min="252" max="252" width="19.7109375" style="122" customWidth="1"/>
    <col min="253" max="253" width="14.140625" style="122" customWidth="1"/>
    <col min="254" max="254" width="8.7109375" style="122" customWidth="1"/>
    <col min="255" max="255" width="7" style="122" customWidth="1"/>
    <col min="256" max="256" width="13.140625" style="122" customWidth="1"/>
    <col min="257" max="257" width="11.7109375" style="122" customWidth="1"/>
    <col min="258" max="258" width="33.7109375" style="122" customWidth="1"/>
    <col min="259" max="259" width="19.140625" style="122" customWidth="1"/>
    <col min="260" max="260" width="16.42578125" style="122" bestFit="1" customWidth="1"/>
    <col min="261" max="261" width="16" style="122" customWidth="1"/>
    <col min="262" max="262" width="17.42578125" style="122" customWidth="1"/>
    <col min="263" max="263" width="7.7109375" style="122" customWidth="1"/>
    <col min="264" max="264" width="17" style="122" customWidth="1"/>
    <col min="265" max="265" width="11.7109375" style="122" customWidth="1"/>
    <col min="266" max="501" width="9.140625" style="122"/>
    <col min="502" max="502" width="8.7109375" style="122" customWidth="1"/>
    <col min="503" max="503" width="12.7109375" style="122" customWidth="1"/>
    <col min="504" max="504" width="39.5703125" style="122" customWidth="1"/>
    <col min="505" max="505" width="23.7109375" style="122" customWidth="1"/>
    <col min="506" max="506" width="22.28515625" style="122" customWidth="1"/>
    <col min="507" max="507" width="17.140625" style="122" customWidth="1"/>
    <col min="508" max="508" width="19.7109375" style="122" customWidth="1"/>
    <col min="509" max="509" width="14.140625" style="122" customWidth="1"/>
    <col min="510" max="510" width="8.7109375" style="122" customWidth="1"/>
    <col min="511" max="511" width="7" style="122" customWidth="1"/>
    <col min="512" max="512" width="13.140625" style="122" customWidth="1"/>
    <col min="513" max="513" width="11.7109375" style="122" customWidth="1"/>
    <col min="514" max="514" width="33.7109375" style="122" customWidth="1"/>
    <col min="515" max="515" width="19.140625" style="122" customWidth="1"/>
    <col min="516" max="516" width="16.42578125" style="122" bestFit="1" customWidth="1"/>
    <col min="517" max="517" width="16" style="122" customWidth="1"/>
    <col min="518" max="518" width="17.42578125" style="122" customWidth="1"/>
    <col min="519" max="519" width="7.7109375" style="122" customWidth="1"/>
    <col min="520" max="520" width="17" style="122" customWidth="1"/>
    <col min="521" max="521" width="11.7109375" style="122" customWidth="1"/>
    <col min="522" max="757" width="9.140625" style="122"/>
    <col min="758" max="758" width="8.7109375" style="122" customWidth="1"/>
    <col min="759" max="759" width="12.7109375" style="122" customWidth="1"/>
    <col min="760" max="760" width="39.5703125" style="122" customWidth="1"/>
    <col min="761" max="761" width="23.7109375" style="122" customWidth="1"/>
    <col min="762" max="762" width="22.28515625" style="122" customWidth="1"/>
    <col min="763" max="763" width="17.140625" style="122" customWidth="1"/>
    <col min="764" max="764" width="19.7109375" style="122" customWidth="1"/>
    <col min="765" max="765" width="14.140625" style="122" customWidth="1"/>
    <col min="766" max="766" width="8.7109375" style="122" customWidth="1"/>
    <col min="767" max="767" width="7" style="122" customWidth="1"/>
    <col min="768" max="768" width="13.140625" style="122" customWidth="1"/>
    <col min="769" max="769" width="11.7109375" style="122" customWidth="1"/>
    <col min="770" max="770" width="33.7109375" style="122" customWidth="1"/>
    <col min="771" max="771" width="19.140625" style="122" customWidth="1"/>
    <col min="772" max="772" width="16.42578125" style="122" bestFit="1" customWidth="1"/>
    <col min="773" max="773" width="16" style="122" customWidth="1"/>
    <col min="774" max="774" width="17.42578125" style="122" customWidth="1"/>
    <col min="775" max="775" width="7.7109375" style="122" customWidth="1"/>
    <col min="776" max="776" width="17" style="122" customWidth="1"/>
    <col min="777" max="777" width="11.7109375" style="122" customWidth="1"/>
    <col min="778" max="1013" width="9.140625" style="122"/>
    <col min="1014" max="1014" width="8.7109375" style="122" customWidth="1"/>
    <col min="1015" max="1015" width="12.7109375" style="122" customWidth="1"/>
    <col min="1016" max="1016" width="39.5703125" style="122" customWidth="1"/>
    <col min="1017" max="1017" width="23.7109375" style="122" customWidth="1"/>
    <col min="1018" max="1018" width="22.28515625" style="122" customWidth="1"/>
    <col min="1019" max="1019" width="17.140625" style="122" customWidth="1"/>
    <col min="1020" max="1020" width="19.7109375" style="122" customWidth="1"/>
    <col min="1021" max="1021" width="14.140625" style="122" customWidth="1"/>
    <col min="1022" max="1022" width="8.7109375" style="122" customWidth="1"/>
    <col min="1023" max="1023" width="7" style="122" customWidth="1"/>
    <col min="1024" max="1024" width="13.140625" style="122" customWidth="1"/>
    <col min="1025" max="1025" width="11.7109375" style="122" customWidth="1"/>
    <col min="1026" max="1026" width="33.7109375" style="122" customWidth="1"/>
    <col min="1027" max="1027" width="19.140625" style="122" customWidth="1"/>
    <col min="1028" max="1028" width="16.42578125" style="122" bestFit="1" customWidth="1"/>
    <col min="1029" max="1029" width="16" style="122" customWidth="1"/>
    <col min="1030" max="1030" width="17.42578125" style="122" customWidth="1"/>
    <col min="1031" max="1031" width="7.7109375" style="122" customWidth="1"/>
    <col min="1032" max="1032" width="17" style="122" customWidth="1"/>
    <col min="1033" max="1033" width="11.7109375" style="122" customWidth="1"/>
    <col min="1034" max="1269" width="9.140625" style="122"/>
    <col min="1270" max="1270" width="8.7109375" style="122" customWidth="1"/>
    <col min="1271" max="1271" width="12.7109375" style="122" customWidth="1"/>
    <col min="1272" max="1272" width="39.5703125" style="122" customWidth="1"/>
    <col min="1273" max="1273" width="23.7109375" style="122" customWidth="1"/>
    <col min="1274" max="1274" width="22.28515625" style="122" customWidth="1"/>
    <col min="1275" max="1275" width="17.140625" style="122" customWidth="1"/>
    <col min="1276" max="1276" width="19.7109375" style="122" customWidth="1"/>
    <col min="1277" max="1277" width="14.140625" style="122" customWidth="1"/>
    <col min="1278" max="1278" width="8.7109375" style="122" customWidth="1"/>
    <col min="1279" max="1279" width="7" style="122" customWidth="1"/>
    <col min="1280" max="1280" width="13.140625" style="122" customWidth="1"/>
    <col min="1281" max="1281" width="11.7109375" style="122" customWidth="1"/>
    <col min="1282" max="1282" width="33.7109375" style="122" customWidth="1"/>
    <col min="1283" max="1283" width="19.140625" style="122" customWidth="1"/>
    <col min="1284" max="1284" width="16.42578125" style="122" bestFit="1" customWidth="1"/>
    <col min="1285" max="1285" width="16" style="122" customWidth="1"/>
    <col min="1286" max="1286" width="17.42578125" style="122" customWidth="1"/>
    <col min="1287" max="1287" width="7.7109375" style="122" customWidth="1"/>
    <col min="1288" max="1288" width="17" style="122" customWidth="1"/>
    <col min="1289" max="1289" width="11.7109375" style="122" customWidth="1"/>
    <col min="1290" max="1525" width="9.140625" style="122"/>
    <col min="1526" max="1526" width="8.7109375" style="122" customWidth="1"/>
    <col min="1527" max="1527" width="12.7109375" style="122" customWidth="1"/>
    <col min="1528" max="1528" width="39.5703125" style="122" customWidth="1"/>
    <col min="1529" max="1529" width="23.7109375" style="122" customWidth="1"/>
    <col min="1530" max="1530" width="22.28515625" style="122" customWidth="1"/>
    <col min="1531" max="1531" width="17.140625" style="122" customWidth="1"/>
    <col min="1532" max="1532" width="19.7109375" style="122" customWidth="1"/>
    <col min="1533" max="1533" width="14.140625" style="122" customWidth="1"/>
    <col min="1534" max="1534" width="8.7109375" style="122" customWidth="1"/>
    <col min="1535" max="1535" width="7" style="122" customWidth="1"/>
    <col min="1536" max="1536" width="13.140625" style="122" customWidth="1"/>
    <col min="1537" max="1537" width="11.7109375" style="122" customWidth="1"/>
    <col min="1538" max="1538" width="33.7109375" style="122" customWidth="1"/>
    <col min="1539" max="1539" width="19.140625" style="122" customWidth="1"/>
    <col min="1540" max="1540" width="16.42578125" style="122" bestFit="1" customWidth="1"/>
    <col min="1541" max="1541" width="16" style="122" customWidth="1"/>
    <col min="1542" max="1542" width="17.42578125" style="122" customWidth="1"/>
    <col min="1543" max="1543" width="7.7109375" style="122" customWidth="1"/>
    <col min="1544" max="1544" width="17" style="122" customWidth="1"/>
    <col min="1545" max="1545" width="11.7109375" style="122" customWidth="1"/>
    <col min="1546" max="1781" width="9.140625" style="122"/>
    <col min="1782" max="1782" width="8.7109375" style="122" customWidth="1"/>
    <col min="1783" max="1783" width="12.7109375" style="122" customWidth="1"/>
    <col min="1784" max="1784" width="39.5703125" style="122" customWidth="1"/>
    <col min="1785" max="1785" width="23.7109375" style="122" customWidth="1"/>
    <col min="1786" max="1786" width="22.28515625" style="122" customWidth="1"/>
    <col min="1787" max="1787" width="17.140625" style="122" customWidth="1"/>
    <col min="1788" max="1788" width="19.7109375" style="122" customWidth="1"/>
    <col min="1789" max="1789" width="14.140625" style="122" customWidth="1"/>
    <col min="1790" max="1790" width="8.7109375" style="122" customWidth="1"/>
    <col min="1791" max="1791" width="7" style="122" customWidth="1"/>
    <col min="1792" max="1792" width="13.140625" style="122" customWidth="1"/>
    <col min="1793" max="1793" width="11.7109375" style="122" customWidth="1"/>
    <col min="1794" max="1794" width="33.7109375" style="122" customWidth="1"/>
    <col min="1795" max="1795" width="19.140625" style="122" customWidth="1"/>
    <col min="1796" max="1796" width="16.42578125" style="122" bestFit="1" customWidth="1"/>
    <col min="1797" max="1797" width="16" style="122" customWidth="1"/>
    <col min="1798" max="1798" width="17.42578125" style="122" customWidth="1"/>
    <col min="1799" max="1799" width="7.7109375" style="122" customWidth="1"/>
    <col min="1800" max="1800" width="17" style="122" customWidth="1"/>
    <col min="1801" max="1801" width="11.7109375" style="122" customWidth="1"/>
    <col min="1802" max="2037" width="9.140625" style="122"/>
    <col min="2038" max="2038" width="8.7109375" style="122" customWidth="1"/>
    <col min="2039" max="2039" width="12.7109375" style="122" customWidth="1"/>
    <col min="2040" max="2040" width="39.5703125" style="122" customWidth="1"/>
    <col min="2041" max="2041" width="23.7109375" style="122" customWidth="1"/>
    <col min="2042" max="2042" width="22.28515625" style="122" customWidth="1"/>
    <col min="2043" max="2043" width="17.140625" style="122" customWidth="1"/>
    <col min="2044" max="2044" width="19.7109375" style="122" customWidth="1"/>
    <col min="2045" max="2045" width="14.140625" style="122" customWidth="1"/>
    <col min="2046" max="2046" width="8.7109375" style="122" customWidth="1"/>
    <col min="2047" max="2047" width="7" style="122" customWidth="1"/>
    <col min="2048" max="2048" width="13.140625" style="122" customWidth="1"/>
    <col min="2049" max="2049" width="11.7109375" style="122" customWidth="1"/>
    <col min="2050" max="2050" width="33.7109375" style="122" customWidth="1"/>
    <col min="2051" max="2051" width="19.140625" style="122" customWidth="1"/>
    <col min="2052" max="2052" width="16.42578125" style="122" bestFit="1" customWidth="1"/>
    <col min="2053" max="2053" width="16" style="122" customWidth="1"/>
    <col min="2054" max="2054" width="17.42578125" style="122" customWidth="1"/>
    <col min="2055" max="2055" width="7.7109375" style="122" customWidth="1"/>
    <col min="2056" max="2056" width="17" style="122" customWidth="1"/>
    <col min="2057" max="2057" width="11.7109375" style="122" customWidth="1"/>
    <col min="2058" max="2293" width="9.140625" style="122"/>
    <col min="2294" max="2294" width="8.7109375" style="122" customWidth="1"/>
    <col min="2295" max="2295" width="12.7109375" style="122" customWidth="1"/>
    <col min="2296" max="2296" width="39.5703125" style="122" customWidth="1"/>
    <col min="2297" max="2297" width="23.7109375" style="122" customWidth="1"/>
    <col min="2298" max="2298" width="22.28515625" style="122" customWidth="1"/>
    <col min="2299" max="2299" width="17.140625" style="122" customWidth="1"/>
    <col min="2300" max="2300" width="19.7109375" style="122" customWidth="1"/>
    <col min="2301" max="2301" width="14.140625" style="122" customWidth="1"/>
    <col min="2302" max="2302" width="8.7109375" style="122" customWidth="1"/>
    <col min="2303" max="2303" width="7" style="122" customWidth="1"/>
    <col min="2304" max="2304" width="13.140625" style="122" customWidth="1"/>
    <col min="2305" max="2305" width="11.7109375" style="122" customWidth="1"/>
    <col min="2306" max="2306" width="33.7109375" style="122" customWidth="1"/>
    <col min="2307" max="2307" width="19.140625" style="122" customWidth="1"/>
    <col min="2308" max="2308" width="16.42578125" style="122" bestFit="1" customWidth="1"/>
    <col min="2309" max="2309" width="16" style="122" customWidth="1"/>
    <col min="2310" max="2310" width="17.42578125" style="122" customWidth="1"/>
    <col min="2311" max="2311" width="7.7109375" style="122" customWidth="1"/>
    <col min="2312" max="2312" width="17" style="122" customWidth="1"/>
    <col min="2313" max="2313" width="11.7109375" style="122" customWidth="1"/>
    <col min="2314" max="2549" width="9.140625" style="122"/>
    <col min="2550" max="2550" width="8.7109375" style="122" customWidth="1"/>
    <col min="2551" max="2551" width="12.7109375" style="122" customWidth="1"/>
    <col min="2552" max="2552" width="39.5703125" style="122" customWidth="1"/>
    <col min="2553" max="2553" width="23.7109375" style="122" customWidth="1"/>
    <col min="2554" max="2554" width="22.28515625" style="122" customWidth="1"/>
    <col min="2555" max="2555" width="17.140625" style="122" customWidth="1"/>
    <col min="2556" max="2556" width="19.7109375" style="122" customWidth="1"/>
    <col min="2557" max="2557" width="14.140625" style="122" customWidth="1"/>
    <col min="2558" max="2558" width="8.7109375" style="122" customWidth="1"/>
    <col min="2559" max="2559" width="7" style="122" customWidth="1"/>
    <col min="2560" max="2560" width="13.140625" style="122" customWidth="1"/>
    <col min="2561" max="2561" width="11.7109375" style="122" customWidth="1"/>
    <col min="2562" max="2562" width="33.7109375" style="122" customWidth="1"/>
    <col min="2563" max="2563" width="19.140625" style="122" customWidth="1"/>
    <col min="2564" max="2564" width="16.42578125" style="122" bestFit="1" customWidth="1"/>
    <col min="2565" max="2565" width="16" style="122" customWidth="1"/>
    <col min="2566" max="2566" width="17.42578125" style="122" customWidth="1"/>
    <col min="2567" max="2567" width="7.7109375" style="122" customWidth="1"/>
    <col min="2568" max="2568" width="17" style="122" customWidth="1"/>
    <col min="2569" max="2569" width="11.7109375" style="122" customWidth="1"/>
    <col min="2570" max="2805" width="9.140625" style="122"/>
    <col min="2806" max="2806" width="8.7109375" style="122" customWidth="1"/>
    <col min="2807" max="2807" width="12.7109375" style="122" customWidth="1"/>
    <col min="2808" max="2808" width="39.5703125" style="122" customWidth="1"/>
    <col min="2809" max="2809" width="23.7109375" style="122" customWidth="1"/>
    <col min="2810" max="2810" width="22.28515625" style="122" customWidth="1"/>
    <col min="2811" max="2811" width="17.140625" style="122" customWidth="1"/>
    <col min="2812" max="2812" width="19.7109375" style="122" customWidth="1"/>
    <col min="2813" max="2813" width="14.140625" style="122" customWidth="1"/>
    <col min="2814" max="2814" width="8.7109375" style="122" customWidth="1"/>
    <col min="2815" max="2815" width="7" style="122" customWidth="1"/>
    <col min="2816" max="2816" width="13.140625" style="122" customWidth="1"/>
    <col min="2817" max="2817" width="11.7109375" style="122" customWidth="1"/>
    <col min="2818" max="2818" width="33.7109375" style="122" customWidth="1"/>
    <col min="2819" max="2819" width="19.140625" style="122" customWidth="1"/>
    <col min="2820" max="2820" width="16.42578125" style="122" bestFit="1" customWidth="1"/>
    <col min="2821" max="2821" width="16" style="122" customWidth="1"/>
    <col min="2822" max="2822" width="17.42578125" style="122" customWidth="1"/>
    <col min="2823" max="2823" width="7.7109375" style="122" customWidth="1"/>
    <col min="2824" max="2824" width="17" style="122" customWidth="1"/>
    <col min="2825" max="2825" width="11.7109375" style="122" customWidth="1"/>
    <col min="2826" max="3061" width="9.140625" style="122"/>
    <col min="3062" max="3062" width="8.7109375" style="122" customWidth="1"/>
    <col min="3063" max="3063" width="12.7109375" style="122" customWidth="1"/>
    <col min="3064" max="3064" width="39.5703125" style="122" customWidth="1"/>
    <col min="3065" max="3065" width="23.7109375" style="122" customWidth="1"/>
    <col min="3066" max="3066" width="22.28515625" style="122" customWidth="1"/>
    <col min="3067" max="3067" width="17.140625" style="122" customWidth="1"/>
    <col min="3068" max="3068" width="19.7109375" style="122" customWidth="1"/>
    <col min="3069" max="3069" width="14.140625" style="122" customWidth="1"/>
    <col min="3070" max="3070" width="8.7109375" style="122" customWidth="1"/>
    <col min="3071" max="3071" width="7" style="122" customWidth="1"/>
    <col min="3072" max="3072" width="13.140625" style="122" customWidth="1"/>
    <col min="3073" max="3073" width="11.7109375" style="122" customWidth="1"/>
    <col min="3074" max="3074" width="33.7109375" style="122" customWidth="1"/>
    <col min="3075" max="3075" width="19.140625" style="122" customWidth="1"/>
    <col min="3076" max="3076" width="16.42578125" style="122" bestFit="1" customWidth="1"/>
    <col min="3077" max="3077" width="16" style="122" customWidth="1"/>
    <col min="3078" max="3078" width="17.42578125" style="122" customWidth="1"/>
    <col min="3079" max="3079" width="7.7109375" style="122" customWidth="1"/>
    <col min="3080" max="3080" width="17" style="122" customWidth="1"/>
    <col min="3081" max="3081" width="11.7109375" style="122" customWidth="1"/>
    <col min="3082" max="3317" width="9.140625" style="122"/>
    <col min="3318" max="3318" width="8.7109375" style="122" customWidth="1"/>
    <col min="3319" max="3319" width="12.7109375" style="122" customWidth="1"/>
    <col min="3320" max="3320" width="39.5703125" style="122" customWidth="1"/>
    <col min="3321" max="3321" width="23.7109375" style="122" customWidth="1"/>
    <col min="3322" max="3322" width="22.28515625" style="122" customWidth="1"/>
    <col min="3323" max="3323" width="17.140625" style="122" customWidth="1"/>
    <col min="3324" max="3324" width="19.7109375" style="122" customWidth="1"/>
    <col min="3325" max="3325" width="14.140625" style="122" customWidth="1"/>
    <col min="3326" max="3326" width="8.7109375" style="122" customWidth="1"/>
    <col min="3327" max="3327" width="7" style="122" customWidth="1"/>
    <col min="3328" max="3328" width="13.140625" style="122" customWidth="1"/>
    <col min="3329" max="3329" width="11.7109375" style="122" customWidth="1"/>
    <col min="3330" max="3330" width="33.7109375" style="122" customWidth="1"/>
    <col min="3331" max="3331" width="19.140625" style="122" customWidth="1"/>
    <col min="3332" max="3332" width="16.42578125" style="122" bestFit="1" customWidth="1"/>
    <col min="3333" max="3333" width="16" style="122" customWidth="1"/>
    <col min="3334" max="3334" width="17.42578125" style="122" customWidth="1"/>
    <col min="3335" max="3335" width="7.7109375" style="122" customWidth="1"/>
    <col min="3336" max="3336" width="17" style="122" customWidth="1"/>
    <col min="3337" max="3337" width="11.7109375" style="122" customWidth="1"/>
    <col min="3338" max="3573" width="9.140625" style="122"/>
    <col min="3574" max="3574" width="8.7109375" style="122" customWidth="1"/>
    <col min="3575" max="3575" width="12.7109375" style="122" customWidth="1"/>
    <col min="3576" max="3576" width="39.5703125" style="122" customWidth="1"/>
    <col min="3577" max="3577" width="23.7109375" style="122" customWidth="1"/>
    <col min="3578" max="3578" width="22.28515625" style="122" customWidth="1"/>
    <col min="3579" max="3579" width="17.140625" style="122" customWidth="1"/>
    <col min="3580" max="3580" width="19.7109375" style="122" customWidth="1"/>
    <col min="3581" max="3581" width="14.140625" style="122" customWidth="1"/>
    <col min="3582" max="3582" width="8.7109375" style="122" customWidth="1"/>
    <col min="3583" max="3583" width="7" style="122" customWidth="1"/>
    <col min="3584" max="3584" width="13.140625" style="122" customWidth="1"/>
    <col min="3585" max="3585" width="11.7109375" style="122" customWidth="1"/>
    <col min="3586" max="3586" width="33.7109375" style="122" customWidth="1"/>
    <col min="3587" max="3587" width="19.140625" style="122" customWidth="1"/>
    <col min="3588" max="3588" width="16.42578125" style="122" bestFit="1" customWidth="1"/>
    <col min="3589" max="3589" width="16" style="122" customWidth="1"/>
    <col min="3590" max="3590" width="17.42578125" style="122" customWidth="1"/>
    <col min="3591" max="3591" width="7.7109375" style="122" customWidth="1"/>
    <col min="3592" max="3592" width="17" style="122" customWidth="1"/>
    <col min="3593" max="3593" width="11.7109375" style="122" customWidth="1"/>
    <col min="3594" max="3829" width="9.140625" style="122"/>
    <col min="3830" max="3830" width="8.7109375" style="122" customWidth="1"/>
    <col min="3831" max="3831" width="12.7109375" style="122" customWidth="1"/>
    <col min="3832" max="3832" width="39.5703125" style="122" customWidth="1"/>
    <col min="3833" max="3833" width="23.7109375" style="122" customWidth="1"/>
    <col min="3834" max="3834" width="22.28515625" style="122" customWidth="1"/>
    <col min="3835" max="3835" width="17.140625" style="122" customWidth="1"/>
    <col min="3836" max="3836" width="19.7109375" style="122" customWidth="1"/>
    <col min="3837" max="3837" width="14.140625" style="122" customWidth="1"/>
    <col min="3838" max="3838" width="8.7109375" style="122" customWidth="1"/>
    <col min="3839" max="3839" width="7" style="122" customWidth="1"/>
    <col min="3840" max="3840" width="13.140625" style="122" customWidth="1"/>
    <col min="3841" max="3841" width="11.7109375" style="122" customWidth="1"/>
    <col min="3842" max="3842" width="33.7109375" style="122" customWidth="1"/>
    <col min="3843" max="3843" width="19.140625" style="122" customWidth="1"/>
    <col min="3844" max="3844" width="16.42578125" style="122" bestFit="1" customWidth="1"/>
    <col min="3845" max="3845" width="16" style="122" customWidth="1"/>
    <col min="3846" max="3846" width="17.42578125" style="122" customWidth="1"/>
    <col min="3847" max="3847" width="7.7109375" style="122" customWidth="1"/>
    <col min="3848" max="3848" width="17" style="122" customWidth="1"/>
    <col min="3849" max="3849" width="11.7109375" style="122" customWidth="1"/>
    <col min="3850" max="4085" width="9.140625" style="122"/>
    <col min="4086" max="4086" width="8.7109375" style="122" customWidth="1"/>
    <col min="4087" max="4087" width="12.7109375" style="122" customWidth="1"/>
    <col min="4088" max="4088" width="39.5703125" style="122" customWidth="1"/>
    <col min="4089" max="4089" width="23.7109375" style="122" customWidth="1"/>
    <col min="4090" max="4090" width="22.28515625" style="122" customWidth="1"/>
    <col min="4091" max="4091" width="17.140625" style="122" customWidth="1"/>
    <col min="4092" max="4092" width="19.7109375" style="122" customWidth="1"/>
    <col min="4093" max="4093" width="14.140625" style="122" customWidth="1"/>
    <col min="4094" max="4094" width="8.7109375" style="122" customWidth="1"/>
    <col min="4095" max="4095" width="7" style="122" customWidth="1"/>
    <col min="4096" max="4096" width="13.140625" style="122" customWidth="1"/>
    <col min="4097" max="4097" width="11.7109375" style="122" customWidth="1"/>
    <col min="4098" max="4098" width="33.7109375" style="122" customWidth="1"/>
    <col min="4099" max="4099" width="19.140625" style="122" customWidth="1"/>
    <col min="4100" max="4100" width="16.42578125" style="122" bestFit="1" customWidth="1"/>
    <col min="4101" max="4101" width="16" style="122" customWidth="1"/>
    <col min="4102" max="4102" width="17.42578125" style="122" customWidth="1"/>
    <col min="4103" max="4103" width="7.7109375" style="122" customWidth="1"/>
    <col min="4104" max="4104" width="17" style="122" customWidth="1"/>
    <col min="4105" max="4105" width="11.7109375" style="122" customWidth="1"/>
    <col min="4106" max="4341" width="9.140625" style="122"/>
    <col min="4342" max="4342" width="8.7109375" style="122" customWidth="1"/>
    <col min="4343" max="4343" width="12.7109375" style="122" customWidth="1"/>
    <col min="4344" max="4344" width="39.5703125" style="122" customWidth="1"/>
    <col min="4345" max="4345" width="23.7109375" style="122" customWidth="1"/>
    <col min="4346" max="4346" width="22.28515625" style="122" customWidth="1"/>
    <col min="4347" max="4347" width="17.140625" style="122" customWidth="1"/>
    <col min="4348" max="4348" width="19.7109375" style="122" customWidth="1"/>
    <col min="4349" max="4349" width="14.140625" style="122" customWidth="1"/>
    <col min="4350" max="4350" width="8.7109375" style="122" customWidth="1"/>
    <col min="4351" max="4351" width="7" style="122" customWidth="1"/>
    <col min="4352" max="4352" width="13.140625" style="122" customWidth="1"/>
    <col min="4353" max="4353" width="11.7109375" style="122" customWidth="1"/>
    <col min="4354" max="4354" width="33.7109375" style="122" customWidth="1"/>
    <col min="4355" max="4355" width="19.140625" style="122" customWidth="1"/>
    <col min="4356" max="4356" width="16.42578125" style="122" bestFit="1" customWidth="1"/>
    <col min="4357" max="4357" width="16" style="122" customWidth="1"/>
    <col min="4358" max="4358" width="17.42578125" style="122" customWidth="1"/>
    <col min="4359" max="4359" width="7.7109375" style="122" customWidth="1"/>
    <col min="4360" max="4360" width="17" style="122" customWidth="1"/>
    <col min="4361" max="4361" width="11.7109375" style="122" customWidth="1"/>
    <col min="4362" max="4597" width="9.140625" style="122"/>
    <col min="4598" max="4598" width="8.7109375" style="122" customWidth="1"/>
    <col min="4599" max="4599" width="12.7109375" style="122" customWidth="1"/>
    <col min="4600" max="4600" width="39.5703125" style="122" customWidth="1"/>
    <col min="4601" max="4601" width="23.7109375" style="122" customWidth="1"/>
    <col min="4602" max="4602" width="22.28515625" style="122" customWidth="1"/>
    <col min="4603" max="4603" width="17.140625" style="122" customWidth="1"/>
    <col min="4604" max="4604" width="19.7109375" style="122" customWidth="1"/>
    <col min="4605" max="4605" width="14.140625" style="122" customWidth="1"/>
    <col min="4606" max="4606" width="8.7109375" style="122" customWidth="1"/>
    <col min="4607" max="4607" width="7" style="122" customWidth="1"/>
    <col min="4608" max="4608" width="13.140625" style="122" customWidth="1"/>
    <col min="4609" max="4609" width="11.7109375" style="122" customWidth="1"/>
    <col min="4610" max="4610" width="33.7109375" style="122" customWidth="1"/>
    <col min="4611" max="4611" width="19.140625" style="122" customWidth="1"/>
    <col min="4612" max="4612" width="16.42578125" style="122" bestFit="1" customWidth="1"/>
    <col min="4613" max="4613" width="16" style="122" customWidth="1"/>
    <col min="4614" max="4614" width="17.42578125" style="122" customWidth="1"/>
    <col min="4615" max="4615" width="7.7109375" style="122" customWidth="1"/>
    <col min="4616" max="4616" width="17" style="122" customWidth="1"/>
    <col min="4617" max="4617" width="11.7109375" style="122" customWidth="1"/>
    <col min="4618" max="4853" width="9.140625" style="122"/>
    <col min="4854" max="4854" width="8.7109375" style="122" customWidth="1"/>
    <col min="4855" max="4855" width="12.7109375" style="122" customWidth="1"/>
    <col min="4856" max="4856" width="39.5703125" style="122" customWidth="1"/>
    <col min="4857" max="4857" width="23.7109375" style="122" customWidth="1"/>
    <col min="4858" max="4858" width="22.28515625" style="122" customWidth="1"/>
    <col min="4859" max="4859" width="17.140625" style="122" customWidth="1"/>
    <col min="4860" max="4860" width="19.7109375" style="122" customWidth="1"/>
    <col min="4861" max="4861" width="14.140625" style="122" customWidth="1"/>
    <col min="4862" max="4862" width="8.7109375" style="122" customWidth="1"/>
    <col min="4863" max="4863" width="7" style="122" customWidth="1"/>
    <col min="4864" max="4864" width="13.140625" style="122" customWidth="1"/>
    <col min="4865" max="4865" width="11.7109375" style="122" customWidth="1"/>
    <col min="4866" max="4866" width="33.7109375" style="122" customWidth="1"/>
    <col min="4867" max="4867" width="19.140625" style="122" customWidth="1"/>
    <col min="4868" max="4868" width="16.42578125" style="122" bestFit="1" customWidth="1"/>
    <col min="4869" max="4869" width="16" style="122" customWidth="1"/>
    <col min="4870" max="4870" width="17.42578125" style="122" customWidth="1"/>
    <col min="4871" max="4871" width="7.7109375" style="122" customWidth="1"/>
    <col min="4872" max="4872" width="17" style="122" customWidth="1"/>
    <col min="4873" max="4873" width="11.7109375" style="122" customWidth="1"/>
    <col min="4874" max="5109" width="9.140625" style="122"/>
    <col min="5110" max="5110" width="8.7109375" style="122" customWidth="1"/>
    <col min="5111" max="5111" width="12.7109375" style="122" customWidth="1"/>
    <col min="5112" max="5112" width="39.5703125" style="122" customWidth="1"/>
    <col min="5113" max="5113" width="23.7109375" style="122" customWidth="1"/>
    <col min="5114" max="5114" width="22.28515625" style="122" customWidth="1"/>
    <col min="5115" max="5115" width="17.140625" style="122" customWidth="1"/>
    <col min="5116" max="5116" width="19.7109375" style="122" customWidth="1"/>
    <col min="5117" max="5117" width="14.140625" style="122" customWidth="1"/>
    <col min="5118" max="5118" width="8.7109375" style="122" customWidth="1"/>
    <col min="5119" max="5119" width="7" style="122" customWidth="1"/>
    <col min="5120" max="5120" width="13.140625" style="122" customWidth="1"/>
    <col min="5121" max="5121" width="11.7109375" style="122" customWidth="1"/>
    <col min="5122" max="5122" width="33.7109375" style="122" customWidth="1"/>
    <col min="5123" max="5123" width="19.140625" style="122" customWidth="1"/>
    <col min="5124" max="5124" width="16.42578125" style="122" bestFit="1" customWidth="1"/>
    <col min="5125" max="5125" width="16" style="122" customWidth="1"/>
    <col min="5126" max="5126" width="17.42578125" style="122" customWidth="1"/>
    <col min="5127" max="5127" width="7.7109375" style="122" customWidth="1"/>
    <col min="5128" max="5128" width="17" style="122" customWidth="1"/>
    <col min="5129" max="5129" width="11.7109375" style="122" customWidth="1"/>
    <col min="5130" max="5365" width="9.140625" style="122"/>
    <col min="5366" max="5366" width="8.7109375" style="122" customWidth="1"/>
    <col min="5367" max="5367" width="12.7109375" style="122" customWidth="1"/>
    <col min="5368" max="5368" width="39.5703125" style="122" customWidth="1"/>
    <col min="5369" max="5369" width="23.7109375" style="122" customWidth="1"/>
    <col min="5370" max="5370" width="22.28515625" style="122" customWidth="1"/>
    <col min="5371" max="5371" width="17.140625" style="122" customWidth="1"/>
    <col min="5372" max="5372" width="19.7109375" style="122" customWidth="1"/>
    <col min="5373" max="5373" width="14.140625" style="122" customWidth="1"/>
    <col min="5374" max="5374" width="8.7109375" style="122" customWidth="1"/>
    <col min="5375" max="5375" width="7" style="122" customWidth="1"/>
    <col min="5376" max="5376" width="13.140625" style="122" customWidth="1"/>
    <col min="5377" max="5377" width="11.7109375" style="122" customWidth="1"/>
    <col min="5378" max="5378" width="33.7109375" style="122" customWidth="1"/>
    <col min="5379" max="5379" width="19.140625" style="122" customWidth="1"/>
    <col min="5380" max="5380" width="16.42578125" style="122" bestFit="1" customWidth="1"/>
    <col min="5381" max="5381" width="16" style="122" customWidth="1"/>
    <col min="5382" max="5382" width="17.42578125" style="122" customWidth="1"/>
    <col min="5383" max="5383" width="7.7109375" style="122" customWidth="1"/>
    <col min="5384" max="5384" width="17" style="122" customWidth="1"/>
    <col min="5385" max="5385" width="11.7109375" style="122" customWidth="1"/>
    <col min="5386" max="5621" width="9.140625" style="122"/>
    <col min="5622" max="5622" width="8.7109375" style="122" customWidth="1"/>
    <col min="5623" max="5623" width="12.7109375" style="122" customWidth="1"/>
    <col min="5624" max="5624" width="39.5703125" style="122" customWidth="1"/>
    <col min="5625" max="5625" width="23.7109375" style="122" customWidth="1"/>
    <col min="5626" max="5626" width="22.28515625" style="122" customWidth="1"/>
    <col min="5627" max="5627" width="17.140625" style="122" customWidth="1"/>
    <col min="5628" max="5628" width="19.7109375" style="122" customWidth="1"/>
    <col min="5629" max="5629" width="14.140625" style="122" customWidth="1"/>
    <col min="5630" max="5630" width="8.7109375" style="122" customWidth="1"/>
    <col min="5631" max="5631" width="7" style="122" customWidth="1"/>
    <col min="5632" max="5632" width="13.140625" style="122" customWidth="1"/>
    <col min="5633" max="5633" width="11.7109375" style="122" customWidth="1"/>
    <col min="5634" max="5634" width="33.7109375" style="122" customWidth="1"/>
    <col min="5635" max="5635" width="19.140625" style="122" customWidth="1"/>
    <col min="5636" max="5636" width="16.42578125" style="122" bestFit="1" customWidth="1"/>
    <col min="5637" max="5637" width="16" style="122" customWidth="1"/>
    <col min="5638" max="5638" width="17.42578125" style="122" customWidth="1"/>
    <col min="5639" max="5639" width="7.7109375" style="122" customWidth="1"/>
    <col min="5640" max="5640" width="17" style="122" customWidth="1"/>
    <col min="5641" max="5641" width="11.7109375" style="122" customWidth="1"/>
    <col min="5642" max="5877" width="9.140625" style="122"/>
    <col min="5878" max="5878" width="8.7109375" style="122" customWidth="1"/>
    <col min="5879" max="5879" width="12.7109375" style="122" customWidth="1"/>
    <col min="5880" max="5880" width="39.5703125" style="122" customWidth="1"/>
    <col min="5881" max="5881" width="23.7109375" style="122" customWidth="1"/>
    <col min="5882" max="5882" width="22.28515625" style="122" customWidth="1"/>
    <col min="5883" max="5883" width="17.140625" style="122" customWidth="1"/>
    <col min="5884" max="5884" width="19.7109375" style="122" customWidth="1"/>
    <col min="5885" max="5885" width="14.140625" style="122" customWidth="1"/>
    <col min="5886" max="5886" width="8.7109375" style="122" customWidth="1"/>
    <col min="5887" max="5887" width="7" style="122" customWidth="1"/>
    <col min="5888" max="5888" width="13.140625" style="122" customWidth="1"/>
    <col min="5889" max="5889" width="11.7109375" style="122" customWidth="1"/>
    <col min="5890" max="5890" width="33.7109375" style="122" customWidth="1"/>
    <col min="5891" max="5891" width="19.140625" style="122" customWidth="1"/>
    <col min="5892" max="5892" width="16.42578125" style="122" bestFit="1" customWidth="1"/>
    <col min="5893" max="5893" width="16" style="122" customWidth="1"/>
    <col min="5894" max="5894" width="17.42578125" style="122" customWidth="1"/>
    <col min="5895" max="5895" width="7.7109375" style="122" customWidth="1"/>
    <col min="5896" max="5896" width="17" style="122" customWidth="1"/>
    <col min="5897" max="5897" width="11.7109375" style="122" customWidth="1"/>
    <col min="5898" max="6133" width="9.140625" style="122"/>
    <col min="6134" max="6134" width="8.7109375" style="122" customWidth="1"/>
    <col min="6135" max="6135" width="12.7109375" style="122" customWidth="1"/>
    <col min="6136" max="6136" width="39.5703125" style="122" customWidth="1"/>
    <col min="6137" max="6137" width="23.7109375" style="122" customWidth="1"/>
    <col min="6138" max="6138" width="22.28515625" style="122" customWidth="1"/>
    <col min="6139" max="6139" width="17.140625" style="122" customWidth="1"/>
    <col min="6140" max="6140" width="19.7109375" style="122" customWidth="1"/>
    <col min="6141" max="6141" width="14.140625" style="122" customWidth="1"/>
    <col min="6142" max="6142" width="8.7109375" style="122" customWidth="1"/>
    <col min="6143" max="6143" width="7" style="122" customWidth="1"/>
    <col min="6144" max="6144" width="13.140625" style="122" customWidth="1"/>
    <col min="6145" max="6145" width="11.7109375" style="122" customWidth="1"/>
    <col min="6146" max="6146" width="33.7109375" style="122" customWidth="1"/>
    <col min="6147" max="6147" width="19.140625" style="122" customWidth="1"/>
    <col min="6148" max="6148" width="16.42578125" style="122" bestFit="1" customWidth="1"/>
    <col min="6149" max="6149" width="16" style="122" customWidth="1"/>
    <col min="6150" max="6150" width="17.42578125" style="122" customWidth="1"/>
    <col min="6151" max="6151" width="7.7109375" style="122" customWidth="1"/>
    <col min="6152" max="6152" width="17" style="122" customWidth="1"/>
    <col min="6153" max="6153" width="11.7109375" style="122" customWidth="1"/>
    <col min="6154" max="6389" width="9.140625" style="122"/>
    <col min="6390" max="6390" width="8.7109375" style="122" customWidth="1"/>
    <col min="6391" max="6391" width="12.7109375" style="122" customWidth="1"/>
    <col min="6392" max="6392" width="39.5703125" style="122" customWidth="1"/>
    <col min="6393" max="6393" width="23.7109375" style="122" customWidth="1"/>
    <col min="6394" max="6394" width="22.28515625" style="122" customWidth="1"/>
    <col min="6395" max="6395" width="17.140625" style="122" customWidth="1"/>
    <col min="6396" max="6396" width="19.7109375" style="122" customWidth="1"/>
    <col min="6397" max="6397" width="14.140625" style="122" customWidth="1"/>
    <col min="6398" max="6398" width="8.7109375" style="122" customWidth="1"/>
    <col min="6399" max="6399" width="7" style="122" customWidth="1"/>
    <col min="6400" max="6400" width="13.140625" style="122" customWidth="1"/>
    <col min="6401" max="6401" width="11.7109375" style="122" customWidth="1"/>
    <col min="6402" max="6402" width="33.7109375" style="122" customWidth="1"/>
    <col min="6403" max="6403" width="19.140625" style="122" customWidth="1"/>
    <col min="6404" max="6404" width="16.42578125" style="122" bestFit="1" customWidth="1"/>
    <col min="6405" max="6405" width="16" style="122" customWidth="1"/>
    <col min="6406" max="6406" width="17.42578125" style="122" customWidth="1"/>
    <col min="6407" max="6407" width="7.7109375" style="122" customWidth="1"/>
    <col min="6408" max="6408" width="17" style="122" customWidth="1"/>
    <col min="6409" max="6409" width="11.7109375" style="122" customWidth="1"/>
    <col min="6410" max="6645" width="9.140625" style="122"/>
    <col min="6646" max="6646" width="8.7109375" style="122" customWidth="1"/>
    <col min="6647" max="6647" width="12.7109375" style="122" customWidth="1"/>
    <col min="6648" max="6648" width="39.5703125" style="122" customWidth="1"/>
    <col min="6649" max="6649" width="23.7109375" style="122" customWidth="1"/>
    <col min="6650" max="6650" width="22.28515625" style="122" customWidth="1"/>
    <col min="6651" max="6651" width="17.140625" style="122" customWidth="1"/>
    <col min="6652" max="6652" width="19.7109375" style="122" customWidth="1"/>
    <col min="6653" max="6653" width="14.140625" style="122" customWidth="1"/>
    <col min="6654" max="6654" width="8.7109375" style="122" customWidth="1"/>
    <col min="6655" max="6655" width="7" style="122" customWidth="1"/>
    <col min="6656" max="6656" width="13.140625" style="122" customWidth="1"/>
    <col min="6657" max="6657" width="11.7109375" style="122" customWidth="1"/>
    <col min="6658" max="6658" width="33.7109375" style="122" customWidth="1"/>
    <col min="6659" max="6659" width="19.140625" style="122" customWidth="1"/>
    <col min="6660" max="6660" width="16.42578125" style="122" bestFit="1" customWidth="1"/>
    <col min="6661" max="6661" width="16" style="122" customWidth="1"/>
    <col min="6662" max="6662" width="17.42578125" style="122" customWidth="1"/>
    <col min="6663" max="6663" width="7.7109375" style="122" customWidth="1"/>
    <col min="6664" max="6664" width="17" style="122" customWidth="1"/>
    <col min="6665" max="6665" width="11.7109375" style="122" customWidth="1"/>
    <col min="6666" max="6901" width="9.140625" style="122"/>
    <col min="6902" max="6902" width="8.7109375" style="122" customWidth="1"/>
    <col min="6903" max="6903" width="12.7109375" style="122" customWidth="1"/>
    <col min="6904" max="6904" width="39.5703125" style="122" customWidth="1"/>
    <col min="6905" max="6905" width="23.7109375" style="122" customWidth="1"/>
    <col min="6906" max="6906" width="22.28515625" style="122" customWidth="1"/>
    <col min="6907" max="6907" width="17.140625" style="122" customWidth="1"/>
    <col min="6908" max="6908" width="19.7109375" style="122" customWidth="1"/>
    <col min="6909" max="6909" width="14.140625" style="122" customWidth="1"/>
    <col min="6910" max="6910" width="8.7109375" style="122" customWidth="1"/>
    <col min="6911" max="6911" width="7" style="122" customWidth="1"/>
    <col min="6912" max="6912" width="13.140625" style="122" customWidth="1"/>
    <col min="6913" max="6913" width="11.7109375" style="122" customWidth="1"/>
    <col min="6914" max="6914" width="33.7109375" style="122" customWidth="1"/>
    <col min="6915" max="6915" width="19.140625" style="122" customWidth="1"/>
    <col min="6916" max="6916" width="16.42578125" style="122" bestFit="1" customWidth="1"/>
    <col min="6917" max="6917" width="16" style="122" customWidth="1"/>
    <col min="6918" max="6918" width="17.42578125" style="122" customWidth="1"/>
    <col min="6919" max="6919" width="7.7109375" style="122" customWidth="1"/>
    <col min="6920" max="6920" width="17" style="122" customWidth="1"/>
    <col min="6921" max="6921" width="11.7109375" style="122" customWidth="1"/>
    <col min="6922" max="7157" width="9.140625" style="122"/>
    <col min="7158" max="7158" width="8.7109375" style="122" customWidth="1"/>
    <col min="7159" max="7159" width="12.7109375" style="122" customWidth="1"/>
    <col min="7160" max="7160" width="39.5703125" style="122" customWidth="1"/>
    <col min="7161" max="7161" width="23.7109375" style="122" customWidth="1"/>
    <col min="7162" max="7162" width="22.28515625" style="122" customWidth="1"/>
    <col min="7163" max="7163" width="17.140625" style="122" customWidth="1"/>
    <col min="7164" max="7164" width="19.7109375" style="122" customWidth="1"/>
    <col min="7165" max="7165" width="14.140625" style="122" customWidth="1"/>
    <col min="7166" max="7166" width="8.7109375" style="122" customWidth="1"/>
    <col min="7167" max="7167" width="7" style="122" customWidth="1"/>
    <col min="7168" max="7168" width="13.140625" style="122" customWidth="1"/>
    <col min="7169" max="7169" width="11.7109375" style="122" customWidth="1"/>
    <col min="7170" max="7170" width="33.7109375" style="122" customWidth="1"/>
    <col min="7171" max="7171" width="19.140625" style="122" customWidth="1"/>
    <col min="7172" max="7172" width="16.42578125" style="122" bestFit="1" customWidth="1"/>
    <col min="7173" max="7173" width="16" style="122" customWidth="1"/>
    <col min="7174" max="7174" width="17.42578125" style="122" customWidth="1"/>
    <col min="7175" max="7175" width="7.7109375" style="122" customWidth="1"/>
    <col min="7176" max="7176" width="17" style="122" customWidth="1"/>
    <col min="7177" max="7177" width="11.7109375" style="122" customWidth="1"/>
    <col min="7178" max="7413" width="9.140625" style="122"/>
    <col min="7414" max="7414" width="8.7109375" style="122" customWidth="1"/>
    <col min="7415" max="7415" width="12.7109375" style="122" customWidth="1"/>
    <col min="7416" max="7416" width="39.5703125" style="122" customWidth="1"/>
    <col min="7417" max="7417" width="23.7109375" style="122" customWidth="1"/>
    <col min="7418" max="7418" width="22.28515625" style="122" customWidth="1"/>
    <col min="7419" max="7419" width="17.140625" style="122" customWidth="1"/>
    <col min="7420" max="7420" width="19.7109375" style="122" customWidth="1"/>
    <col min="7421" max="7421" width="14.140625" style="122" customWidth="1"/>
    <col min="7422" max="7422" width="8.7109375" style="122" customWidth="1"/>
    <col min="7423" max="7423" width="7" style="122" customWidth="1"/>
    <col min="7424" max="7424" width="13.140625" style="122" customWidth="1"/>
    <col min="7425" max="7425" width="11.7109375" style="122" customWidth="1"/>
    <col min="7426" max="7426" width="33.7109375" style="122" customWidth="1"/>
    <col min="7427" max="7427" width="19.140625" style="122" customWidth="1"/>
    <col min="7428" max="7428" width="16.42578125" style="122" bestFit="1" customWidth="1"/>
    <col min="7429" max="7429" width="16" style="122" customWidth="1"/>
    <col min="7430" max="7430" width="17.42578125" style="122" customWidth="1"/>
    <col min="7431" max="7431" width="7.7109375" style="122" customWidth="1"/>
    <col min="7432" max="7432" width="17" style="122" customWidth="1"/>
    <col min="7433" max="7433" width="11.7109375" style="122" customWidth="1"/>
    <col min="7434" max="7669" width="9.140625" style="122"/>
    <col min="7670" max="7670" width="8.7109375" style="122" customWidth="1"/>
    <col min="7671" max="7671" width="12.7109375" style="122" customWidth="1"/>
    <col min="7672" max="7672" width="39.5703125" style="122" customWidth="1"/>
    <col min="7673" max="7673" width="23.7109375" style="122" customWidth="1"/>
    <col min="7674" max="7674" width="22.28515625" style="122" customWidth="1"/>
    <col min="7675" max="7675" width="17.140625" style="122" customWidth="1"/>
    <col min="7676" max="7676" width="19.7109375" style="122" customWidth="1"/>
    <col min="7677" max="7677" width="14.140625" style="122" customWidth="1"/>
    <col min="7678" max="7678" width="8.7109375" style="122" customWidth="1"/>
    <col min="7679" max="7679" width="7" style="122" customWidth="1"/>
    <col min="7680" max="7680" width="13.140625" style="122" customWidth="1"/>
    <col min="7681" max="7681" width="11.7109375" style="122" customWidth="1"/>
    <col min="7682" max="7682" width="33.7109375" style="122" customWidth="1"/>
    <col min="7683" max="7683" width="19.140625" style="122" customWidth="1"/>
    <col min="7684" max="7684" width="16.42578125" style="122" bestFit="1" customWidth="1"/>
    <col min="7685" max="7685" width="16" style="122" customWidth="1"/>
    <col min="7686" max="7686" width="17.42578125" style="122" customWidth="1"/>
    <col min="7687" max="7687" width="7.7109375" style="122" customWidth="1"/>
    <col min="7688" max="7688" width="17" style="122" customWidth="1"/>
    <col min="7689" max="7689" width="11.7109375" style="122" customWidth="1"/>
    <col min="7690" max="7925" width="9.140625" style="122"/>
    <col min="7926" max="7926" width="8.7109375" style="122" customWidth="1"/>
    <col min="7927" max="7927" width="12.7109375" style="122" customWidth="1"/>
    <col min="7928" max="7928" width="39.5703125" style="122" customWidth="1"/>
    <col min="7929" max="7929" width="23.7109375" style="122" customWidth="1"/>
    <col min="7930" max="7930" width="22.28515625" style="122" customWidth="1"/>
    <col min="7931" max="7931" width="17.140625" style="122" customWidth="1"/>
    <col min="7932" max="7932" width="19.7109375" style="122" customWidth="1"/>
    <col min="7933" max="7933" width="14.140625" style="122" customWidth="1"/>
    <col min="7934" max="7934" width="8.7109375" style="122" customWidth="1"/>
    <col min="7935" max="7935" width="7" style="122" customWidth="1"/>
    <col min="7936" max="7936" width="13.140625" style="122" customWidth="1"/>
    <col min="7937" max="7937" width="11.7109375" style="122" customWidth="1"/>
    <col min="7938" max="7938" width="33.7109375" style="122" customWidth="1"/>
    <col min="7939" max="7939" width="19.140625" style="122" customWidth="1"/>
    <col min="7940" max="7940" width="16.42578125" style="122" bestFit="1" customWidth="1"/>
    <col min="7941" max="7941" width="16" style="122" customWidth="1"/>
    <col min="7942" max="7942" width="17.42578125" style="122" customWidth="1"/>
    <col min="7943" max="7943" width="7.7109375" style="122" customWidth="1"/>
    <col min="7944" max="7944" width="17" style="122" customWidth="1"/>
    <col min="7945" max="7945" width="11.7109375" style="122" customWidth="1"/>
    <col min="7946" max="8181" width="9.140625" style="122"/>
    <col min="8182" max="8182" width="8.7109375" style="122" customWidth="1"/>
    <col min="8183" max="8183" width="12.7109375" style="122" customWidth="1"/>
    <col min="8184" max="8184" width="39.5703125" style="122" customWidth="1"/>
    <col min="8185" max="8185" width="23.7109375" style="122" customWidth="1"/>
    <col min="8186" max="8186" width="22.28515625" style="122" customWidth="1"/>
    <col min="8187" max="8187" width="17.140625" style="122" customWidth="1"/>
    <col min="8188" max="8188" width="19.7109375" style="122" customWidth="1"/>
    <col min="8189" max="8189" width="14.140625" style="122" customWidth="1"/>
    <col min="8190" max="8190" width="8.7109375" style="122" customWidth="1"/>
    <col min="8191" max="8191" width="7" style="122" customWidth="1"/>
    <col min="8192" max="8192" width="13.140625" style="122" customWidth="1"/>
    <col min="8193" max="8193" width="11.7109375" style="122" customWidth="1"/>
    <col min="8194" max="8194" width="33.7109375" style="122" customWidth="1"/>
    <col min="8195" max="8195" width="19.140625" style="122" customWidth="1"/>
    <col min="8196" max="8196" width="16.42578125" style="122" bestFit="1" customWidth="1"/>
    <col min="8197" max="8197" width="16" style="122" customWidth="1"/>
    <col min="8198" max="8198" width="17.42578125" style="122" customWidth="1"/>
    <col min="8199" max="8199" width="7.7109375" style="122" customWidth="1"/>
    <col min="8200" max="8200" width="17" style="122" customWidth="1"/>
    <col min="8201" max="8201" width="11.7109375" style="122" customWidth="1"/>
    <col min="8202" max="8437" width="9.140625" style="122"/>
    <col min="8438" max="8438" width="8.7109375" style="122" customWidth="1"/>
    <col min="8439" max="8439" width="12.7109375" style="122" customWidth="1"/>
    <col min="8440" max="8440" width="39.5703125" style="122" customWidth="1"/>
    <col min="8441" max="8441" width="23.7109375" style="122" customWidth="1"/>
    <col min="8442" max="8442" width="22.28515625" style="122" customWidth="1"/>
    <col min="8443" max="8443" width="17.140625" style="122" customWidth="1"/>
    <col min="8444" max="8444" width="19.7109375" style="122" customWidth="1"/>
    <col min="8445" max="8445" width="14.140625" style="122" customWidth="1"/>
    <col min="8446" max="8446" width="8.7109375" style="122" customWidth="1"/>
    <col min="8447" max="8447" width="7" style="122" customWidth="1"/>
    <col min="8448" max="8448" width="13.140625" style="122" customWidth="1"/>
    <col min="8449" max="8449" width="11.7109375" style="122" customWidth="1"/>
    <col min="8450" max="8450" width="33.7109375" style="122" customWidth="1"/>
    <col min="8451" max="8451" width="19.140625" style="122" customWidth="1"/>
    <col min="8452" max="8452" width="16.42578125" style="122" bestFit="1" customWidth="1"/>
    <col min="8453" max="8453" width="16" style="122" customWidth="1"/>
    <col min="8454" max="8454" width="17.42578125" style="122" customWidth="1"/>
    <col min="8455" max="8455" width="7.7109375" style="122" customWidth="1"/>
    <col min="8456" max="8456" width="17" style="122" customWidth="1"/>
    <col min="8457" max="8457" width="11.7109375" style="122" customWidth="1"/>
    <col min="8458" max="8693" width="9.140625" style="122"/>
    <col min="8694" max="8694" width="8.7109375" style="122" customWidth="1"/>
    <col min="8695" max="8695" width="12.7109375" style="122" customWidth="1"/>
    <col min="8696" max="8696" width="39.5703125" style="122" customWidth="1"/>
    <col min="8697" max="8697" width="23.7109375" style="122" customWidth="1"/>
    <col min="8698" max="8698" width="22.28515625" style="122" customWidth="1"/>
    <col min="8699" max="8699" width="17.140625" style="122" customWidth="1"/>
    <col min="8700" max="8700" width="19.7109375" style="122" customWidth="1"/>
    <col min="8701" max="8701" width="14.140625" style="122" customWidth="1"/>
    <col min="8702" max="8702" width="8.7109375" style="122" customWidth="1"/>
    <col min="8703" max="8703" width="7" style="122" customWidth="1"/>
    <col min="8704" max="8704" width="13.140625" style="122" customWidth="1"/>
    <col min="8705" max="8705" width="11.7109375" style="122" customWidth="1"/>
    <col min="8706" max="8706" width="33.7109375" style="122" customWidth="1"/>
    <col min="8707" max="8707" width="19.140625" style="122" customWidth="1"/>
    <col min="8708" max="8708" width="16.42578125" style="122" bestFit="1" customWidth="1"/>
    <col min="8709" max="8709" width="16" style="122" customWidth="1"/>
    <col min="8710" max="8710" width="17.42578125" style="122" customWidth="1"/>
    <col min="8711" max="8711" width="7.7109375" style="122" customWidth="1"/>
    <col min="8712" max="8712" width="17" style="122" customWidth="1"/>
    <col min="8713" max="8713" width="11.7109375" style="122" customWidth="1"/>
    <col min="8714" max="8949" width="9.140625" style="122"/>
    <col min="8950" max="8950" width="8.7109375" style="122" customWidth="1"/>
    <col min="8951" max="8951" width="12.7109375" style="122" customWidth="1"/>
    <col min="8952" max="8952" width="39.5703125" style="122" customWidth="1"/>
    <col min="8953" max="8953" width="23.7109375" style="122" customWidth="1"/>
    <col min="8954" max="8954" width="22.28515625" style="122" customWidth="1"/>
    <col min="8955" max="8955" width="17.140625" style="122" customWidth="1"/>
    <col min="8956" max="8956" width="19.7109375" style="122" customWidth="1"/>
    <col min="8957" max="8957" width="14.140625" style="122" customWidth="1"/>
    <col min="8958" max="8958" width="8.7109375" style="122" customWidth="1"/>
    <col min="8959" max="8959" width="7" style="122" customWidth="1"/>
    <col min="8960" max="8960" width="13.140625" style="122" customWidth="1"/>
    <col min="8961" max="8961" width="11.7109375" style="122" customWidth="1"/>
    <col min="8962" max="8962" width="33.7109375" style="122" customWidth="1"/>
    <col min="8963" max="8963" width="19.140625" style="122" customWidth="1"/>
    <col min="8964" max="8964" width="16.42578125" style="122" bestFit="1" customWidth="1"/>
    <col min="8965" max="8965" width="16" style="122" customWidth="1"/>
    <col min="8966" max="8966" width="17.42578125" style="122" customWidth="1"/>
    <col min="8967" max="8967" width="7.7109375" style="122" customWidth="1"/>
    <col min="8968" max="8968" width="17" style="122" customWidth="1"/>
    <col min="8969" max="8969" width="11.7109375" style="122" customWidth="1"/>
    <col min="8970" max="9205" width="9.140625" style="122"/>
    <col min="9206" max="9206" width="8.7109375" style="122" customWidth="1"/>
    <col min="9207" max="9207" width="12.7109375" style="122" customWidth="1"/>
    <col min="9208" max="9208" width="39.5703125" style="122" customWidth="1"/>
    <col min="9209" max="9209" width="23.7109375" style="122" customWidth="1"/>
    <col min="9210" max="9210" width="22.28515625" style="122" customWidth="1"/>
    <col min="9211" max="9211" width="17.140625" style="122" customWidth="1"/>
    <col min="9212" max="9212" width="19.7109375" style="122" customWidth="1"/>
    <col min="9213" max="9213" width="14.140625" style="122" customWidth="1"/>
    <col min="9214" max="9214" width="8.7109375" style="122" customWidth="1"/>
    <col min="9215" max="9215" width="7" style="122" customWidth="1"/>
    <col min="9216" max="9216" width="13.140625" style="122" customWidth="1"/>
    <col min="9217" max="9217" width="11.7109375" style="122" customWidth="1"/>
    <col min="9218" max="9218" width="33.7109375" style="122" customWidth="1"/>
    <col min="9219" max="9219" width="19.140625" style="122" customWidth="1"/>
    <col min="9220" max="9220" width="16.42578125" style="122" bestFit="1" customWidth="1"/>
    <col min="9221" max="9221" width="16" style="122" customWidth="1"/>
    <col min="9222" max="9222" width="17.42578125" style="122" customWidth="1"/>
    <col min="9223" max="9223" width="7.7109375" style="122" customWidth="1"/>
    <col min="9224" max="9224" width="17" style="122" customWidth="1"/>
    <col min="9225" max="9225" width="11.7109375" style="122" customWidth="1"/>
    <col min="9226" max="9461" width="9.140625" style="122"/>
    <col min="9462" max="9462" width="8.7109375" style="122" customWidth="1"/>
    <col min="9463" max="9463" width="12.7109375" style="122" customWidth="1"/>
    <col min="9464" max="9464" width="39.5703125" style="122" customWidth="1"/>
    <col min="9465" max="9465" width="23.7109375" style="122" customWidth="1"/>
    <col min="9466" max="9466" width="22.28515625" style="122" customWidth="1"/>
    <col min="9467" max="9467" width="17.140625" style="122" customWidth="1"/>
    <col min="9468" max="9468" width="19.7109375" style="122" customWidth="1"/>
    <col min="9469" max="9469" width="14.140625" style="122" customWidth="1"/>
    <col min="9470" max="9470" width="8.7109375" style="122" customWidth="1"/>
    <col min="9471" max="9471" width="7" style="122" customWidth="1"/>
    <col min="9472" max="9472" width="13.140625" style="122" customWidth="1"/>
    <col min="9473" max="9473" width="11.7109375" style="122" customWidth="1"/>
    <col min="9474" max="9474" width="33.7109375" style="122" customWidth="1"/>
    <col min="9475" max="9475" width="19.140625" style="122" customWidth="1"/>
    <col min="9476" max="9476" width="16.42578125" style="122" bestFit="1" customWidth="1"/>
    <col min="9477" max="9477" width="16" style="122" customWidth="1"/>
    <col min="9478" max="9478" width="17.42578125" style="122" customWidth="1"/>
    <col min="9479" max="9479" width="7.7109375" style="122" customWidth="1"/>
    <col min="9480" max="9480" width="17" style="122" customWidth="1"/>
    <col min="9481" max="9481" width="11.7109375" style="122" customWidth="1"/>
    <col min="9482" max="9717" width="9.140625" style="122"/>
    <col min="9718" max="9718" width="8.7109375" style="122" customWidth="1"/>
    <col min="9719" max="9719" width="12.7109375" style="122" customWidth="1"/>
    <col min="9720" max="9720" width="39.5703125" style="122" customWidth="1"/>
    <col min="9721" max="9721" width="23.7109375" style="122" customWidth="1"/>
    <col min="9722" max="9722" width="22.28515625" style="122" customWidth="1"/>
    <col min="9723" max="9723" width="17.140625" style="122" customWidth="1"/>
    <col min="9724" max="9724" width="19.7109375" style="122" customWidth="1"/>
    <col min="9725" max="9725" width="14.140625" style="122" customWidth="1"/>
    <col min="9726" max="9726" width="8.7109375" style="122" customWidth="1"/>
    <col min="9727" max="9727" width="7" style="122" customWidth="1"/>
    <col min="9728" max="9728" width="13.140625" style="122" customWidth="1"/>
    <col min="9729" max="9729" width="11.7109375" style="122" customWidth="1"/>
    <col min="9730" max="9730" width="33.7109375" style="122" customWidth="1"/>
    <col min="9731" max="9731" width="19.140625" style="122" customWidth="1"/>
    <col min="9732" max="9732" width="16.42578125" style="122" bestFit="1" customWidth="1"/>
    <col min="9733" max="9733" width="16" style="122" customWidth="1"/>
    <col min="9734" max="9734" width="17.42578125" style="122" customWidth="1"/>
    <col min="9735" max="9735" width="7.7109375" style="122" customWidth="1"/>
    <col min="9736" max="9736" width="17" style="122" customWidth="1"/>
    <col min="9737" max="9737" width="11.7109375" style="122" customWidth="1"/>
    <col min="9738" max="9973" width="9.140625" style="122"/>
    <col min="9974" max="9974" width="8.7109375" style="122" customWidth="1"/>
    <col min="9975" max="9975" width="12.7109375" style="122" customWidth="1"/>
    <col min="9976" max="9976" width="39.5703125" style="122" customWidth="1"/>
    <col min="9977" max="9977" width="23.7109375" style="122" customWidth="1"/>
    <col min="9978" max="9978" width="22.28515625" style="122" customWidth="1"/>
    <col min="9979" max="9979" width="17.140625" style="122" customWidth="1"/>
    <col min="9980" max="9980" width="19.7109375" style="122" customWidth="1"/>
    <col min="9981" max="9981" width="14.140625" style="122" customWidth="1"/>
    <col min="9982" max="9982" width="8.7109375" style="122" customWidth="1"/>
    <col min="9983" max="9983" width="7" style="122" customWidth="1"/>
    <col min="9984" max="9984" width="13.140625" style="122" customWidth="1"/>
    <col min="9985" max="9985" width="11.7109375" style="122" customWidth="1"/>
    <col min="9986" max="9986" width="33.7109375" style="122" customWidth="1"/>
    <col min="9987" max="9987" width="19.140625" style="122" customWidth="1"/>
    <col min="9988" max="9988" width="16.42578125" style="122" bestFit="1" customWidth="1"/>
    <col min="9989" max="9989" width="16" style="122" customWidth="1"/>
    <col min="9990" max="9990" width="17.42578125" style="122" customWidth="1"/>
    <col min="9991" max="9991" width="7.7109375" style="122" customWidth="1"/>
    <col min="9992" max="9992" width="17" style="122" customWidth="1"/>
    <col min="9993" max="9993" width="11.7109375" style="122" customWidth="1"/>
    <col min="9994" max="10229" width="9.140625" style="122"/>
    <col min="10230" max="10230" width="8.7109375" style="122" customWidth="1"/>
    <col min="10231" max="10231" width="12.7109375" style="122" customWidth="1"/>
    <col min="10232" max="10232" width="39.5703125" style="122" customWidth="1"/>
    <col min="10233" max="10233" width="23.7109375" style="122" customWidth="1"/>
    <col min="10234" max="10234" width="22.28515625" style="122" customWidth="1"/>
    <col min="10235" max="10235" width="17.140625" style="122" customWidth="1"/>
    <col min="10236" max="10236" width="19.7109375" style="122" customWidth="1"/>
    <col min="10237" max="10237" width="14.140625" style="122" customWidth="1"/>
    <col min="10238" max="10238" width="8.7109375" style="122" customWidth="1"/>
    <col min="10239" max="10239" width="7" style="122" customWidth="1"/>
    <col min="10240" max="10240" width="13.140625" style="122" customWidth="1"/>
    <col min="10241" max="10241" width="11.7109375" style="122" customWidth="1"/>
    <col min="10242" max="10242" width="33.7109375" style="122" customWidth="1"/>
    <col min="10243" max="10243" width="19.140625" style="122" customWidth="1"/>
    <col min="10244" max="10244" width="16.42578125" style="122" bestFit="1" customWidth="1"/>
    <col min="10245" max="10245" width="16" style="122" customWidth="1"/>
    <col min="10246" max="10246" width="17.42578125" style="122" customWidth="1"/>
    <col min="10247" max="10247" width="7.7109375" style="122" customWidth="1"/>
    <col min="10248" max="10248" width="17" style="122" customWidth="1"/>
    <col min="10249" max="10249" width="11.7109375" style="122" customWidth="1"/>
    <col min="10250" max="10485" width="9.140625" style="122"/>
    <col min="10486" max="10486" width="8.7109375" style="122" customWidth="1"/>
    <col min="10487" max="10487" width="12.7109375" style="122" customWidth="1"/>
    <col min="10488" max="10488" width="39.5703125" style="122" customWidth="1"/>
    <col min="10489" max="10489" width="23.7109375" style="122" customWidth="1"/>
    <col min="10490" max="10490" width="22.28515625" style="122" customWidth="1"/>
    <col min="10491" max="10491" width="17.140625" style="122" customWidth="1"/>
    <col min="10492" max="10492" width="19.7109375" style="122" customWidth="1"/>
    <col min="10493" max="10493" width="14.140625" style="122" customWidth="1"/>
    <col min="10494" max="10494" width="8.7109375" style="122" customWidth="1"/>
    <col min="10495" max="10495" width="7" style="122" customWidth="1"/>
    <col min="10496" max="10496" width="13.140625" style="122" customWidth="1"/>
    <col min="10497" max="10497" width="11.7109375" style="122" customWidth="1"/>
    <col min="10498" max="10498" width="33.7109375" style="122" customWidth="1"/>
    <col min="10499" max="10499" width="19.140625" style="122" customWidth="1"/>
    <col min="10500" max="10500" width="16.42578125" style="122" bestFit="1" customWidth="1"/>
    <col min="10501" max="10501" width="16" style="122" customWidth="1"/>
    <col min="10502" max="10502" width="17.42578125" style="122" customWidth="1"/>
    <col min="10503" max="10503" width="7.7109375" style="122" customWidth="1"/>
    <col min="10504" max="10504" width="17" style="122" customWidth="1"/>
    <col min="10505" max="10505" width="11.7109375" style="122" customWidth="1"/>
    <col min="10506" max="10741" width="9.140625" style="122"/>
    <col min="10742" max="10742" width="8.7109375" style="122" customWidth="1"/>
    <col min="10743" max="10743" width="12.7109375" style="122" customWidth="1"/>
    <col min="10744" max="10744" width="39.5703125" style="122" customWidth="1"/>
    <col min="10745" max="10745" width="23.7109375" style="122" customWidth="1"/>
    <col min="10746" max="10746" width="22.28515625" style="122" customWidth="1"/>
    <col min="10747" max="10747" width="17.140625" style="122" customWidth="1"/>
    <col min="10748" max="10748" width="19.7109375" style="122" customWidth="1"/>
    <col min="10749" max="10749" width="14.140625" style="122" customWidth="1"/>
    <col min="10750" max="10750" width="8.7109375" style="122" customWidth="1"/>
    <col min="10751" max="10751" width="7" style="122" customWidth="1"/>
    <col min="10752" max="10752" width="13.140625" style="122" customWidth="1"/>
    <col min="10753" max="10753" width="11.7109375" style="122" customWidth="1"/>
    <col min="10754" max="10754" width="33.7109375" style="122" customWidth="1"/>
    <col min="10755" max="10755" width="19.140625" style="122" customWidth="1"/>
    <col min="10756" max="10756" width="16.42578125" style="122" bestFit="1" customWidth="1"/>
    <col min="10757" max="10757" width="16" style="122" customWidth="1"/>
    <col min="10758" max="10758" width="17.42578125" style="122" customWidth="1"/>
    <col min="10759" max="10759" width="7.7109375" style="122" customWidth="1"/>
    <col min="10760" max="10760" width="17" style="122" customWidth="1"/>
    <col min="10761" max="10761" width="11.7109375" style="122" customWidth="1"/>
    <col min="10762" max="10997" width="9.140625" style="122"/>
    <col min="10998" max="10998" width="8.7109375" style="122" customWidth="1"/>
    <col min="10999" max="10999" width="12.7109375" style="122" customWidth="1"/>
    <col min="11000" max="11000" width="39.5703125" style="122" customWidth="1"/>
    <col min="11001" max="11001" width="23.7109375" style="122" customWidth="1"/>
    <col min="11002" max="11002" width="22.28515625" style="122" customWidth="1"/>
    <col min="11003" max="11003" width="17.140625" style="122" customWidth="1"/>
    <col min="11004" max="11004" width="19.7109375" style="122" customWidth="1"/>
    <col min="11005" max="11005" width="14.140625" style="122" customWidth="1"/>
    <col min="11006" max="11006" width="8.7109375" style="122" customWidth="1"/>
    <col min="11007" max="11007" width="7" style="122" customWidth="1"/>
    <col min="11008" max="11008" width="13.140625" style="122" customWidth="1"/>
    <col min="11009" max="11009" width="11.7109375" style="122" customWidth="1"/>
    <col min="11010" max="11010" width="33.7109375" style="122" customWidth="1"/>
    <col min="11011" max="11011" width="19.140625" style="122" customWidth="1"/>
    <col min="11012" max="11012" width="16.42578125" style="122" bestFit="1" customWidth="1"/>
    <col min="11013" max="11013" width="16" style="122" customWidth="1"/>
    <col min="11014" max="11014" width="17.42578125" style="122" customWidth="1"/>
    <col min="11015" max="11015" width="7.7109375" style="122" customWidth="1"/>
    <col min="11016" max="11016" width="17" style="122" customWidth="1"/>
    <col min="11017" max="11017" width="11.7109375" style="122" customWidth="1"/>
    <col min="11018" max="11253" width="9.140625" style="122"/>
    <col min="11254" max="11254" width="8.7109375" style="122" customWidth="1"/>
    <col min="11255" max="11255" width="12.7109375" style="122" customWidth="1"/>
    <col min="11256" max="11256" width="39.5703125" style="122" customWidth="1"/>
    <col min="11257" max="11257" width="23.7109375" style="122" customWidth="1"/>
    <col min="11258" max="11258" width="22.28515625" style="122" customWidth="1"/>
    <col min="11259" max="11259" width="17.140625" style="122" customWidth="1"/>
    <col min="11260" max="11260" width="19.7109375" style="122" customWidth="1"/>
    <col min="11261" max="11261" width="14.140625" style="122" customWidth="1"/>
    <col min="11262" max="11262" width="8.7109375" style="122" customWidth="1"/>
    <col min="11263" max="11263" width="7" style="122" customWidth="1"/>
    <col min="11264" max="11264" width="13.140625" style="122" customWidth="1"/>
    <col min="11265" max="11265" width="11.7109375" style="122" customWidth="1"/>
    <col min="11266" max="11266" width="33.7109375" style="122" customWidth="1"/>
    <col min="11267" max="11267" width="19.140625" style="122" customWidth="1"/>
    <col min="11268" max="11268" width="16.42578125" style="122" bestFit="1" customWidth="1"/>
    <col min="11269" max="11269" width="16" style="122" customWidth="1"/>
    <col min="11270" max="11270" width="17.42578125" style="122" customWidth="1"/>
    <col min="11271" max="11271" width="7.7109375" style="122" customWidth="1"/>
    <col min="11272" max="11272" width="17" style="122" customWidth="1"/>
    <col min="11273" max="11273" width="11.7109375" style="122" customWidth="1"/>
    <col min="11274" max="11509" width="9.140625" style="122"/>
    <col min="11510" max="11510" width="8.7109375" style="122" customWidth="1"/>
    <col min="11511" max="11511" width="12.7109375" style="122" customWidth="1"/>
    <col min="11512" max="11512" width="39.5703125" style="122" customWidth="1"/>
    <col min="11513" max="11513" width="23.7109375" style="122" customWidth="1"/>
    <col min="11514" max="11514" width="22.28515625" style="122" customWidth="1"/>
    <col min="11515" max="11515" width="17.140625" style="122" customWidth="1"/>
    <col min="11516" max="11516" width="19.7109375" style="122" customWidth="1"/>
    <col min="11517" max="11517" width="14.140625" style="122" customWidth="1"/>
    <col min="11518" max="11518" width="8.7109375" style="122" customWidth="1"/>
    <col min="11519" max="11519" width="7" style="122" customWidth="1"/>
    <col min="11520" max="11520" width="13.140625" style="122" customWidth="1"/>
    <col min="11521" max="11521" width="11.7109375" style="122" customWidth="1"/>
    <col min="11522" max="11522" width="33.7109375" style="122" customWidth="1"/>
    <col min="11523" max="11523" width="19.140625" style="122" customWidth="1"/>
    <col min="11524" max="11524" width="16.42578125" style="122" bestFit="1" customWidth="1"/>
    <col min="11525" max="11525" width="16" style="122" customWidth="1"/>
    <col min="11526" max="11526" width="17.42578125" style="122" customWidth="1"/>
    <col min="11527" max="11527" width="7.7109375" style="122" customWidth="1"/>
    <col min="11528" max="11528" width="17" style="122" customWidth="1"/>
    <col min="11529" max="11529" width="11.7109375" style="122" customWidth="1"/>
    <col min="11530" max="11765" width="9.140625" style="122"/>
    <col min="11766" max="11766" width="8.7109375" style="122" customWidth="1"/>
    <col min="11767" max="11767" width="12.7109375" style="122" customWidth="1"/>
    <col min="11768" max="11768" width="39.5703125" style="122" customWidth="1"/>
    <col min="11769" max="11769" width="23.7109375" style="122" customWidth="1"/>
    <col min="11770" max="11770" width="22.28515625" style="122" customWidth="1"/>
    <col min="11771" max="11771" width="17.140625" style="122" customWidth="1"/>
    <col min="11772" max="11772" width="19.7109375" style="122" customWidth="1"/>
    <col min="11773" max="11773" width="14.140625" style="122" customWidth="1"/>
    <col min="11774" max="11774" width="8.7109375" style="122" customWidth="1"/>
    <col min="11775" max="11775" width="7" style="122" customWidth="1"/>
    <col min="11776" max="11776" width="13.140625" style="122" customWidth="1"/>
    <col min="11777" max="11777" width="11.7109375" style="122" customWidth="1"/>
    <col min="11778" max="11778" width="33.7109375" style="122" customWidth="1"/>
    <col min="11779" max="11779" width="19.140625" style="122" customWidth="1"/>
    <col min="11780" max="11780" width="16.42578125" style="122" bestFit="1" customWidth="1"/>
    <col min="11781" max="11781" width="16" style="122" customWidth="1"/>
    <col min="11782" max="11782" width="17.42578125" style="122" customWidth="1"/>
    <col min="11783" max="11783" width="7.7109375" style="122" customWidth="1"/>
    <col min="11784" max="11784" width="17" style="122" customWidth="1"/>
    <col min="11785" max="11785" width="11.7109375" style="122" customWidth="1"/>
    <col min="11786" max="12021" width="9.140625" style="122"/>
    <col min="12022" max="12022" width="8.7109375" style="122" customWidth="1"/>
    <col min="12023" max="12023" width="12.7109375" style="122" customWidth="1"/>
    <col min="12024" max="12024" width="39.5703125" style="122" customWidth="1"/>
    <col min="12025" max="12025" width="23.7109375" style="122" customWidth="1"/>
    <col min="12026" max="12026" width="22.28515625" style="122" customWidth="1"/>
    <col min="12027" max="12027" width="17.140625" style="122" customWidth="1"/>
    <col min="12028" max="12028" width="19.7109375" style="122" customWidth="1"/>
    <col min="12029" max="12029" width="14.140625" style="122" customWidth="1"/>
    <col min="12030" max="12030" width="8.7109375" style="122" customWidth="1"/>
    <col min="12031" max="12031" width="7" style="122" customWidth="1"/>
    <col min="12032" max="12032" width="13.140625" style="122" customWidth="1"/>
    <col min="12033" max="12033" width="11.7109375" style="122" customWidth="1"/>
    <col min="12034" max="12034" width="33.7109375" style="122" customWidth="1"/>
    <col min="12035" max="12035" width="19.140625" style="122" customWidth="1"/>
    <col min="12036" max="12036" width="16.42578125" style="122" bestFit="1" customWidth="1"/>
    <col min="12037" max="12037" width="16" style="122" customWidth="1"/>
    <col min="12038" max="12038" width="17.42578125" style="122" customWidth="1"/>
    <col min="12039" max="12039" width="7.7109375" style="122" customWidth="1"/>
    <col min="12040" max="12040" width="17" style="122" customWidth="1"/>
    <col min="12041" max="12041" width="11.7109375" style="122" customWidth="1"/>
    <col min="12042" max="12277" width="9.140625" style="122"/>
    <col min="12278" max="12278" width="8.7109375" style="122" customWidth="1"/>
    <col min="12279" max="12279" width="12.7109375" style="122" customWidth="1"/>
    <col min="12280" max="12280" width="39.5703125" style="122" customWidth="1"/>
    <col min="12281" max="12281" width="23.7109375" style="122" customWidth="1"/>
    <col min="12282" max="12282" width="22.28515625" style="122" customWidth="1"/>
    <col min="12283" max="12283" width="17.140625" style="122" customWidth="1"/>
    <col min="12284" max="12284" width="19.7109375" style="122" customWidth="1"/>
    <col min="12285" max="12285" width="14.140625" style="122" customWidth="1"/>
    <col min="12286" max="12286" width="8.7109375" style="122" customWidth="1"/>
    <col min="12287" max="12287" width="7" style="122" customWidth="1"/>
    <col min="12288" max="12288" width="13.140625" style="122" customWidth="1"/>
    <col min="12289" max="12289" width="11.7109375" style="122" customWidth="1"/>
    <col min="12290" max="12290" width="33.7109375" style="122" customWidth="1"/>
    <col min="12291" max="12291" width="19.140625" style="122" customWidth="1"/>
    <col min="12292" max="12292" width="16.42578125" style="122" bestFit="1" customWidth="1"/>
    <col min="12293" max="12293" width="16" style="122" customWidth="1"/>
    <col min="12294" max="12294" width="17.42578125" style="122" customWidth="1"/>
    <col min="12295" max="12295" width="7.7109375" style="122" customWidth="1"/>
    <col min="12296" max="12296" width="17" style="122" customWidth="1"/>
    <col min="12297" max="12297" width="11.7109375" style="122" customWidth="1"/>
    <col min="12298" max="12533" width="9.140625" style="122"/>
    <col min="12534" max="12534" width="8.7109375" style="122" customWidth="1"/>
    <col min="12535" max="12535" width="12.7109375" style="122" customWidth="1"/>
    <col min="12536" max="12536" width="39.5703125" style="122" customWidth="1"/>
    <col min="12537" max="12537" width="23.7109375" style="122" customWidth="1"/>
    <col min="12538" max="12538" width="22.28515625" style="122" customWidth="1"/>
    <col min="12539" max="12539" width="17.140625" style="122" customWidth="1"/>
    <col min="12540" max="12540" width="19.7109375" style="122" customWidth="1"/>
    <col min="12541" max="12541" width="14.140625" style="122" customWidth="1"/>
    <col min="12542" max="12542" width="8.7109375" style="122" customWidth="1"/>
    <col min="12543" max="12543" width="7" style="122" customWidth="1"/>
    <col min="12544" max="12544" width="13.140625" style="122" customWidth="1"/>
    <col min="12545" max="12545" width="11.7109375" style="122" customWidth="1"/>
    <col min="12546" max="12546" width="33.7109375" style="122" customWidth="1"/>
    <col min="12547" max="12547" width="19.140625" style="122" customWidth="1"/>
    <col min="12548" max="12548" width="16.42578125" style="122" bestFit="1" customWidth="1"/>
    <col min="12549" max="12549" width="16" style="122" customWidth="1"/>
    <col min="12550" max="12550" width="17.42578125" style="122" customWidth="1"/>
    <col min="12551" max="12551" width="7.7109375" style="122" customWidth="1"/>
    <col min="12552" max="12552" width="17" style="122" customWidth="1"/>
    <col min="12553" max="12553" width="11.7109375" style="122" customWidth="1"/>
    <col min="12554" max="12789" width="9.140625" style="122"/>
    <col min="12790" max="12790" width="8.7109375" style="122" customWidth="1"/>
    <col min="12791" max="12791" width="12.7109375" style="122" customWidth="1"/>
    <col min="12792" max="12792" width="39.5703125" style="122" customWidth="1"/>
    <col min="12793" max="12793" width="23.7109375" style="122" customWidth="1"/>
    <col min="12794" max="12794" width="22.28515625" style="122" customWidth="1"/>
    <col min="12795" max="12795" width="17.140625" style="122" customWidth="1"/>
    <col min="12796" max="12796" width="19.7109375" style="122" customWidth="1"/>
    <col min="12797" max="12797" width="14.140625" style="122" customWidth="1"/>
    <col min="12798" max="12798" width="8.7109375" style="122" customWidth="1"/>
    <col min="12799" max="12799" width="7" style="122" customWidth="1"/>
    <col min="12800" max="12800" width="13.140625" style="122" customWidth="1"/>
    <col min="12801" max="12801" width="11.7109375" style="122" customWidth="1"/>
    <col min="12802" max="12802" width="33.7109375" style="122" customWidth="1"/>
    <col min="12803" max="12803" width="19.140625" style="122" customWidth="1"/>
    <col min="12804" max="12804" width="16.42578125" style="122" bestFit="1" customWidth="1"/>
    <col min="12805" max="12805" width="16" style="122" customWidth="1"/>
    <col min="12806" max="12806" width="17.42578125" style="122" customWidth="1"/>
    <col min="12807" max="12807" width="7.7109375" style="122" customWidth="1"/>
    <col min="12808" max="12808" width="17" style="122" customWidth="1"/>
    <col min="12809" max="12809" width="11.7109375" style="122" customWidth="1"/>
    <col min="12810" max="13045" width="9.140625" style="122"/>
    <col min="13046" max="13046" width="8.7109375" style="122" customWidth="1"/>
    <col min="13047" max="13047" width="12.7109375" style="122" customWidth="1"/>
    <col min="13048" max="13048" width="39.5703125" style="122" customWidth="1"/>
    <col min="13049" max="13049" width="23.7109375" style="122" customWidth="1"/>
    <col min="13050" max="13050" width="22.28515625" style="122" customWidth="1"/>
    <col min="13051" max="13051" width="17.140625" style="122" customWidth="1"/>
    <col min="13052" max="13052" width="19.7109375" style="122" customWidth="1"/>
    <col min="13053" max="13053" width="14.140625" style="122" customWidth="1"/>
    <col min="13054" max="13054" width="8.7109375" style="122" customWidth="1"/>
    <col min="13055" max="13055" width="7" style="122" customWidth="1"/>
    <col min="13056" max="13056" width="13.140625" style="122" customWidth="1"/>
    <col min="13057" max="13057" width="11.7109375" style="122" customWidth="1"/>
    <col min="13058" max="13058" width="33.7109375" style="122" customWidth="1"/>
    <col min="13059" max="13059" width="19.140625" style="122" customWidth="1"/>
    <col min="13060" max="13060" width="16.42578125" style="122" bestFit="1" customWidth="1"/>
    <col min="13061" max="13061" width="16" style="122" customWidth="1"/>
    <col min="13062" max="13062" width="17.42578125" style="122" customWidth="1"/>
    <col min="13063" max="13063" width="7.7109375" style="122" customWidth="1"/>
    <col min="13064" max="13064" width="17" style="122" customWidth="1"/>
    <col min="13065" max="13065" width="11.7109375" style="122" customWidth="1"/>
    <col min="13066" max="13301" width="9.140625" style="122"/>
    <col min="13302" max="13302" width="8.7109375" style="122" customWidth="1"/>
    <col min="13303" max="13303" width="12.7109375" style="122" customWidth="1"/>
    <col min="13304" max="13304" width="39.5703125" style="122" customWidth="1"/>
    <col min="13305" max="13305" width="23.7109375" style="122" customWidth="1"/>
    <col min="13306" max="13306" width="22.28515625" style="122" customWidth="1"/>
    <col min="13307" max="13307" width="17.140625" style="122" customWidth="1"/>
    <col min="13308" max="13308" width="19.7109375" style="122" customWidth="1"/>
    <col min="13309" max="13309" width="14.140625" style="122" customWidth="1"/>
    <col min="13310" max="13310" width="8.7109375" style="122" customWidth="1"/>
    <col min="13311" max="13311" width="7" style="122" customWidth="1"/>
    <col min="13312" max="13312" width="13.140625" style="122" customWidth="1"/>
    <col min="13313" max="13313" width="11.7109375" style="122" customWidth="1"/>
    <col min="13314" max="13314" width="33.7109375" style="122" customWidth="1"/>
    <col min="13315" max="13315" width="19.140625" style="122" customWidth="1"/>
    <col min="13316" max="13316" width="16.42578125" style="122" bestFit="1" customWidth="1"/>
    <col min="13317" max="13317" width="16" style="122" customWidth="1"/>
    <col min="13318" max="13318" width="17.42578125" style="122" customWidth="1"/>
    <col min="13319" max="13319" width="7.7109375" style="122" customWidth="1"/>
    <col min="13320" max="13320" width="17" style="122" customWidth="1"/>
    <col min="13321" max="13321" width="11.7109375" style="122" customWidth="1"/>
    <col min="13322" max="13557" width="9.140625" style="122"/>
    <col min="13558" max="13558" width="8.7109375" style="122" customWidth="1"/>
    <col min="13559" max="13559" width="12.7109375" style="122" customWidth="1"/>
    <col min="13560" max="13560" width="39.5703125" style="122" customWidth="1"/>
    <col min="13561" max="13561" width="23.7109375" style="122" customWidth="1"/>
    <col min="13562" max="13562" width="22.28515625" style="122" customWidth="1"/>
    <col min="13563" max="13563" width="17.140625" style="122" customWidth="1"/>
    <col min="13564" max="13564" width="19.7109375" style="122" customWidth="1"/>
    <col min="13565" max="13565" width="14.140625" style="122" customWidth="1"/>
    <col min="13566" max="13566" width="8.7109375" style="122" customWidth="1"/>
    <col min="13567" max="13567" width="7" style="122" customWidth="1"/>
    <col min="13568" max="13568" width="13.140625" style="122" customWidth="1"/>
    <col min="13569" max="13569" width="11.7109375" style="122" customWidth="1"/>
    <col min="13570" max="13570" width="33.7109375" style="122" customWidth="1"/>
    <col min="13571" max="13571" width="19.140625" style="122" customWidth="1"/>
    <col min="13572" max="13572" width="16.42578125" style="122" bestFit="1" customWidth="1"/>
    <col min="13573" max="13573" width="16" style="122" customWidth="1"/>
    <col min="13574" max="13574" width="17.42578125" style="122" customWidth="1"/>
    <col min="13575" max="13575" width="7.7109375" style="122" customWidth="1"/>
    <col min="13576" max="13576" width="17" style="122" customWidth="1"/>
    <col min="13577" max="13577" width="11.7109375" style="122" customWidth="1"/>
    <col min="13578" max="13813" width="9.140625" style="122"/>
    <col min="13814" max="13814" width="8.7109375" style="122" customWidth="1"/>
    <col min="13815" max="13815" width="12.7109375" style="122" customWidth="1"/>
    <col min="13816" max="13816" width="39.5703125" style="122" customWidth="1"/>
    <col min="13817" max="13817" width="23.7109375" style="122" customWidth="1"/>
    <col min="13818" max="13818" width="22.28515625" style="122" customWidth="1"/>
    <col min="13819" max="13819" width="17.140625" style="122" customWidth="1"/>
    <col min="13820" max="13820" width="19.7109375" style="122" customWidth="1"/>
    <col min="13821" max="13821" width="14.140625" style="122" customWidth="1"/>
    <col min="13822" max="13822" width="8.7109375" style="122" customWidth="1"/>
    <col min="13823" max="13823" width="7" style="122" customWidth="1"/>
    <col min="13824" max="13824" width="13.140625" style="122" customWidth="1"/>
    <col min="13825" max="13825" width="11.7109375" style="122" customWidth="1"/>
    <col min="13826" max="13826" width="33.7109375" style="122" customWidth="1"/>
    <col min="13827" max="13827" width="19.140625" style="122" customWidth="1"/>
    <col min="13828" max="13828" width="16.42578125" style="122" bestFit="1" customWidth="1"/>
    <col min="13829" max="13829" width="16" style="122" customWidth="1"/>
    <col min="13830" max="13830" width="17.42578125" style="122" customWidth="1"/>
    <col min="13831" max="13831" width="7.7109375" style="122" customWidth="1"/>
    <col min="13832" max="13832" width="17" style="122" customWidth="1"/>
    <col min="13833" max="13833" width="11.7109375" style="122" customWidth="1"/>
    <col min="13834" max="14069" width="9.140625" style="122"/>
    <col min="14070" max="14070" width="8.7109375" style="122" customWidth="1"/>
    <col min="14071" max="14071" width="12.7109375" style="122" customWidth="1"/>
    <col min="14072" max="14072" width="39.5703125" style="122" customWidth="1"/>
    <col min="14073" max="14073" width="23.7109375" style="122" customWidth="1"/>
    <col min="14074" max="14074" width="22.28515625" style="122" customWidth="1"/>
    <col min="14075" max="14075" width="17.140625" style="122" customWidth="1"/>
    <col min="14076" max="14076" width="19.7109375" style="122" customWidth="1"/>
    <col min="14077" max="14077" width="14.140625" style="122" customWidth="1"/>
    <col min="14078" max="14078" width="8.7109375" style="122" customWidth="1"/>
    <col min="14079" max="14079" width="7" style="122" customWidth="1"/>
    <col min="14080" max="14080" width="13.140625" style="122" customWidth="1"/>
    <col min="14081" max="14081" width="11.7109375" style="122" customWidth="1"/>
    <col min="14082" max="14082" width="33.7109375" style="122" customWidth="1"/>
    <col min="14083" max="14083" width="19.140625" style="122" customWidth="1"/>
    <col min="14084" max="14084" width="16.42578125" style="122" bestFit="1" customWidth="1"/>
    <col min="14085" max="14085" width="16" style="122" customWidth="1"/>
    <col min="14086" max="14086" width="17.42578125" style="122" customWidth="1"/>
    <col min="14087" max="14087" width="7.7109375" style="122" customWidth="1"/>
    <col min="14088" max="14088" width="17" style="122" customWidth="1"/>
    <col min="14089" max="14089" width="11.7109375" style="122" customWidth="1"/>
    <col min="14090" max="14325" width="9.140625" style="122"/>
    <col min="14326" max="14326" width="8.7109375" style="122" customWidth="1"/>
    <col min="14327" max="14327" width="12.7109375" style="122" customWidth="1"/>
    <col min="14328" max="14328" width="39.5703125" style="122" customWidth="1"/>
    <col min="14329" max="14329" width="23.7109375" style="122" customWidth="1"/>
    <col min="14330" max="14330" width="22.28515625" style="122" customWidth="1"/>
    <col min="14331" max="14331" width="17.140625" style="122" customWidth="1"/>
    <col min="14332" max="14332" width="19.7109375" style="122" customWidth="1"/>
    <col min="14333" max="14333" width="14.140625" style="122" customWidth="1"/>
    <col min="14334" max="14334" width="8.7109375" style="122" customWidth="1"/>
    <col min="14335" max="14335" width="7" style="122" customWidth="1"/>
    <col min="14336" max="14336" width="13.140625" style="122" customWidth="1"/>
    <col min="14337" max="14337" width="11.7109375" style="122" customWidth="1"/>
    <col min="14338" max="14338" width="33.7109375" style="122" customWidth="1"/>
    <col min="14339" max="14339" width="19.140625" style="122" customWidth="1"/>
    <col min="14340" max="14340" width="16.42578125" style="122" bestFit="1" customWidth="1"/>
    <col min="14341" max="14341" width="16" style="122" customWidth="1"/>
    <col min="14342" max="14342" width="17.42578125" style="122" customWidth="1"/>
    <col min="14343" max="14343" width="7.7109375" style="122" customWidth="1"/>
    <col min="14344" max="14344" width="17" style="122" customWidth="1"/>
    <col min="14345" max="14345" width="11.7109375" style="122" customWidth="1"/>
    <col min="14346" max="14581" width="9.140625" style="122"/>
    <col min="14582" max="14582" width="8.7109375" style="122" customWidth="1"/>
    <col min="14583" max="14583" width="12.7109375" style="122" customWidth="1"/>
    <col min="14584" max="14584" width="39.5703125" style="122" customWidth="1"/>
    <col min="14585" max="14585" width="23.7109375" style="122" customWidth="1"/>
    <col min="14586" max="14586" width="22.28515625" style="122" customWidth="1"/>
    <col min="14587" max="14587" width="17.140625" style="122" customWidth="1"/>
    <col min="14588" max="14588" width="19.7109375" style="122" customWidth="1"/>
    <col min="14589" max="14589" width="14.140625" style="122" customWidth="1"/>
    <col min="14590" max="14590" width="8.7109375" style="122" customWidth="1"/>
    <col min="14591" max="14591" width="7" style="122" customWidth="1"/>
    <col min="14592" max="14592" width="13.140625" style="122" customWidth="1"/>
    <col min="14593" max="14593" width="11.7109375" style="122" customWidth="1"/>
    <col min="14594" max="14594" width="33.7109375" style="122" customWidth="1"/>
    <col min="14595" max="14595" width="19.140625" style="122" customWidth="1"/>
    <col min="14596" max="14596" width="16.42578125" style="122" bestFit="1" customWidth="1"/>
    <col min="14597" max="14597" width="16" style="122" customWidth="1"/>
    <col min="14598" max="14598" width="17.42578125" style="122" customWidth="1"/>
    <col min="14599" max="14599" width="7.7109375" style="122" customWidth="1"/>
    <col min="14600" max="14600" width="17" style="122" customWidth="1"/>
    <col min="14601" max="14601" width="11.7109375" style="122" customWidth="1"/>
    <col min="14602" max="14837" width="9.140625" style="122"/>
    <col min="14838" max="14838" width="8.7109375" style="122" customWidth="1"/>
    <col min="14839" max="14839" width="12.7109375" style="122" customWidth="1"/>
    <col min="14840" max="14840" width="39.5703125" style="122" customWidth="1"/>
    <col min="14841" max="14841" width="23.7109375" style="122" customWidth="1"/>
    <col min="14842" max="14842" width="22.28515625" style="122" customWidth="1"/>
    <col min="14843" max="14843" width="17.140625" style="122" customWidth="1"/>
    <col min="14844" max="14844" width="19.7109375" style="122" customWidth="1"/>
    <col min="14845" max="14845" width="14.140625" style="122" customWidth="1"/>
    <col min="14846" max="14846" width="8.7109375" style="122" customWidth="1"/>
    <col min="14847" max="14847" width="7" style="122" customWidth="1"/>
    <col min="14848" max="14848" width="13.140625" style="122" customWidth="1"/>
    <col min="14849" max="14849" width="11.7109375" style="122" customWidth="1"/>
    <col min="14850" max="14850" width="33.7109375" style="122" customWidth="1"/>
    <col min="14851" max="14851" width="19.140625" style="122" customWidth="1"/>
    <col min="14852" max="14852" width="16.42578125" style="122" bestFit="1" customWidth="1"/>
    <col min="14853" max="14853" width="16" style="122" customWidth="1"/>
    <col min="14854" max="14854" width="17.42578125" style="122" customWidth="1"/>
    <col min="14855" max="14855" width="7.7109375" style="122" customWidth="1"/>
    <col min="14856" max="14856" width="17" style="122" customWidth="1"/>
    <col min="14857" max="14857" width="11.7109375" style="122" customWidth="1"/>
    <col min="14858" max="15093" width="9.140625" style="122"/>
    <col min="15094" max="15094" width="8.7109375" style="122" customWidth="1"/>
    <col min="15095" max="15095" width="12.7109375" style="122" customWidth="1"/>
    <col min="15096" max="15096" width="39.5703125" style="122" customWidth="1"/>
    <col min="15097" max="15097" width="23.7109375" style="122" customWidth="1"/>
    <col min="15098" max="15098" width="22.28515625" style="122" customWidth="1"/>
    <col min="15099" max="15099" width="17.140625" style="122" customWidth="1"/>
    <col min="15100" max="15100" width="19.7109375" style="122" customWidth="1"/>
    <col min="15101" max="15101" width="14.140625" style="122" customWidth="1"/>
    <col min="15102" max="15102" width="8.7109375" style="122" customWidth="1"/>
    <col min="15103" max="15103" width="7" style="122" customWidth="1"/>
    <col min="15104" max="15104" width="13.140625" style="122" customWidth="1"/>
    <col min="15105" max="15105" width="11.7109375" style="122" customWidth="1"/>
    <col min="15106" max="15106" width="33.7109375" style="122" customWidth="1"/>
    <col min="15107" max="15107" width="19.140625" style="122" customWidth="1"/>
    <col min="15108" max="15108" width="16.42578125" style="122" bestFit="1" customWidth="1"/>
    <col min="15109" max="15109" width="16" style="122" customWidth="1"/>
    <col min="15110" max="15110" width="17.42578125" style="122" customWidth="1"/>
    <col min="15111" max="15111" width="7.7109375" style="122" customWidth="1"/>
    <col min="15112" max="15112" width="17" style="122" customWidth="1"/>
    <col min="15113" max="15113" width="11.7109375" style="122" customWidth="1"/>
    <col min="15114" max="15349" width="9.140625" style="122"/>
    <col min="15350" max="15350" width="8.7109375" style="122" customWidth="1"/>
    <col min="15351" max="15351" width="12.7109375" style="122" customWidth="1"/>
    <col min="15352" max="15352" width="39.5703125" style="122" customWidth="1"/>
    <col min="15353" max="15353" width="23.7109375" style="122" customWidth="1"/>
    <col min="15354" max="15354" width="22.28515625" style="122" customWidth="1"/>
    <col min="15355" max="15355" width="17.140625" style="122" customWidth="1"/>
    <col min="15356" max="15356" width="19.7109375" style="122" customWidth="1"/>
    <col min="15357" max="15357" width="14.140625" style="122" customWidth="1"/>
    <col min="15358" max="15358" width="8.7109375" style="122" customWidth="1"/>
    <col min="15359" max="15359" width="7" style="122" customWidth="1"/>
    <col min="15360" max="15360" width="13.140625" style="122" customWidth="1"/>
    <col min="15361" max="15361" width="11.7109375" style="122" customWidth="1"/>
    <col min="15362" max="15362" width="33.7109375" style="122" customWidth="1"/>
    <col min="15363" max="15363" width="19.140625" style="122" customWidth="1"/>
    <col min="15364" max="15364" width="16.42578125" style="122" bestFit="1" customWidth="1"/>
    <col min="15365" max="15365" width="16" style="122" customWidth="1"/>
    <col min="15366" max="15366" width="17.42578125" style="122" customWidth="1"/>
    <col min="15367" max="15367" width="7.7109375" style="122" customWidth="1"/>
    <col min="15368" max="15368" width="17" style="122" customWidth="1"/>
    <col min="15369" max="15369" width="11.7109375" style="122" customWidth="1"/>
    <col min="15370" max="15605" width="9.140625" style="122"/>
    <col min="15606" max="15606" width="8.7109375" style="122" customWidth="1"/>
    <col min="15607" max="15607" width="12.7109375" style="122" customWidth="1"/>
    <col min="15608" max="15608" width="39.5703125" style="122" customWidth="1"/>
    <col min="15609" max="15609" width="23.7109375" style="122" customWidth="1"/>
    <col min="15610" max="15610" width="22.28515625" style="122" customWidth="1"/>
    <col min="15611" max="15611" width="17.140625" style="122" customWidth="1"/>
    <col min="15612" max="15612" width="19.7109375" style="122" customWidth="1"/>
    <col min="15613" max="15613" width="14.140625" style="122" customWidth="1"/>
    <col min="15614" max="15614" width="8.7109375" style="122" customWidth="1"/>
    <col min="15615" max="15615" width="7" style="122" customWidth="1"/>
    <col min="15616" max="15616" width="13.140625" style="122" customWidth="1"/>
    <col min="15617" max="15617" width="11.7109375" style="122" customWidth="1"/>
    <col min="15618" max="15618" width="33.7109375" style="122" customWidth="1"/>
    <col min="15619" max="15619" width="19.140625" style="122" customWidth="1"/>
    <col min="15620" max="15620" width="16.42578125" style="122" bestFit="1" customWidth="1"/>
    <col min="15621" max="15621" width="16" style="122" customWidth="1"/>
    <col min="15622" max="15622" width="17.42578125" style="122" customWidth="1"/>
    <col min="15623" max="15623" width="7.7109375" style="122" customWidth="1"/>
    <col min="15624" max="15624" width="17" style="122" customWidth="1"/>
    <col min="15625" max="15625" width="11.7109375" style="122" customWidth="1"/>
    <col min="15626" max="15861" width="9.140625" style="122"/>
    <col min="15862" max="15862" width="8.7109375" style="122" customWidth="1"/>
    <col min="15863" max="15863" width="12.7109375" style="122" customWidth="1"/>
    <col min="15864" max="15864" width="39.5703125" style="122" customWidth="1"/>
    <col min="15865" max="15865" width="23.7109375" style="122" customWidth="1"/>
    <col min="15866" max="15866" width="22.28515625" style="122" customWidth="1"/>
    <col min="15867" max="15867" width="17.140625" style="122" customWidth="1"/>
    <col min="15868" max="15868" width="19.7109375" style="122" customWidth="1"/>
    <col min="15869" max="15869" width="14.140625" style="122" customWidth="1"/>
    <col min="15870" max="15870" width="8.7109375" style="122" customWidth="1"/>
    <col min="15871" max="15871" width="7" style="122" customWidth="1"/>
    <col min="15872" max="15872" width="13.140625" style="122" customWidth="1"/>
    <col min="15873" max="15873" width="11.7109375" style="122" customWidth="1"/>
    <col min="15874" max="15874" width="33.7109375" style="122" customWidth="1"/>
    <col min="15875" max="15875" width="19.140625" style="122" customWidth="1"/>
    <col min="15876" max="15876" width="16.42578125" style="122" bestFit="1" customWidth="1"/>
    <col min="15877" max="15877" width="16" style="122" customWidth="1"/>
    <col min="15878" max="15878" width="17.42578125" style="122" customWidth="1"/>
    <col min="15879" max="15879" width="7.7109375" style="122" customWidth="1"/>
    <col min="15880" max="15880" width="17" style="122" customWidth="1"/>
    <col min="15881" max="15881" width="11.7109375" style="122" customWidth="1"/>
    <col min="15882" max="16117" width="9.140625" style="122"/>
    <col min="16118" max="16118" width="8.7109375" style="122" customWidth="1"/>
    <col min="16119" max="16119" width="12.7109375" style="122" customWidth="1"/>
    <col min="16120" max="16120" width="39.5703125" style="122" customWidth="1"/>
    <col min="16121" max="16121" width="23.7109375" style="122" customWidth="1"/>
    <col min="16122" max="16122" width="22.28515625" style="122" customWidth="1"/>
    <col min="16123" max="16123" width="17.140625" style="122" customWidth="1"/>
    <col min="16124" max="16124" width="19.7109375" style="122" customWidth="1"/>
    <col min="16125" max="16125" width="14.140625" style="122" customWidth="1"/>
    <col min="16126" max="16126" width="8.7109375" style="122" customWidth="1"/>
    <col min="16127" max="16127" width="7" style="122" customWidth="1"/>
    <col min="16128" max="16128" width="13.140625" style="122" customWidth="1"/>
    <col min="16129" max="16129" width="11.7109375" style="122" customWidth="1"/>
    <col min="16130" max="16130" width="33.7109375" style="122" customWidth="1"/>
    <col min="16131" max="16131" width="19.140625" style="122" customWidth="1"/>
    <col min="16132" max="16132" width="16.42578125" style="122" bestFit="1" customWidth="1"/>
    <col min="16133" max="16133" width="16" style="122" customWidth="1"/>
    <col min="16134" max="16134" width="17.42578125" style="122" customWidth="1"/>
    <col min="16135" max="16135" width="7.7109375" style="122" customWidth="1"/>
    <col min="16136" max="16136" width="17" style="122" customWidth="1"/>
    <col min="16137" max="16137" width="11.7109375" style="122" customWidth="1"/>
    <col min="16138" max="16384" width="9.140625" style="122"/>
  </cols>
  <sheetData>
    <row r="4" spans="2:10" ht="15" customHeight="1">
      <c r="B4" s="358"/>
      <c r="C4" s="706" t="s">
        <v>154</v>
      </c>
      <c r="D4" s="706"/>
      <c r="E4" s="706"/>
      <c r="F4" s="706"/>
      <c r="G4" s="706"/>
      <c r="H4" s="706"/>
      <c r="I4" s="706"/>
    </row>
    <row r="5" spans="2:10" ht="15" customHeight="1">
      <c r="B5" s="358"/>
      <c r="C5" s="706" t="s">
        <v>155</v>
      </c>
      <c r="D5" s="706"/>
      <c r="E5" s="706"/>
      <c r="F5" s="706"/>
      <c r="G5" s="706"/>
      <c r="H5" s="706"/>
      <c r="I5" s="706"/>
    </row>
    <row r="6" spans="2:10" ht="15" customHeight="1">
      <c r="B6" s="135"/>
      <c r="C6" s="706" t="s">
        <v>156</v>
      </c>
      <c r="D6" s="706"/>
      <c r="E6" s="706"/>
      <c r="F6" s="706"/>
      <c r="G6" s="706"/>
      <c r="H6" s="706"/>
      <c r="I6" s="706"/>
      <c r="J6" s="136"/>
    </row>
    <row r="7" spans="2:10" ht="15" customHeight="1">
      <c r="B7" s="358"/>
      <c r="C7" s="706" t="s">
        <v>513</v>
      </c>
      <c r="D7" s="706"/>
      <c r="E7" s="706"/>
      <c r="F7" s="706"/>
      <c r="G7" s="706"/>
      <c r="H7" s="706"/>
      <c r="I7" s="706"/>
    </row>
    <row r="8" spans="2:10" ht="15" customHeight="1">
      <c r="B8" s="358"/>
      <c r="C8" s="706" t="s">
        <v>182</v>
      </c>
      <c r="D8" s="706"/>
      <c r="E8" s="706"/>
      <c r="F8" s="706"/>
      <c r="G8" s="706"/>
      <c r="H8" s="706"/>
      <c r="I8" s="706"/>
    </row>
    <row r="9" spans="2:10" ht="10.5" customHeight="1">
      <c r="B9" s="358"/>
      <c r="C9" s="706"/>
      <c r="D9" s="706"/>
      <c r="E9" s="706"/>
      <c r="F9" s="706"/>
      <c r="G9" s="706"/>
      <c r="H9" s="706"/>
      <c r="I9" s="706"/>
    </row>
    <row r="10" spans="2:10" ht="8.25" customHeight="1">
      <c r="B10" s="124"/>
      <c r="D10" s="125"/>
    </row>
    <row r="11" spans="2:10" ht="27" customHeight="1">
      <c r="B11" s="139"/>
      <c r="C11" s="707" t="s">
        <v>183</v>
      </c>
      <c r="D11" s="709" t="s">
        <v>158</v>
      </c>
      <c r="E11" s="355" t="s">
        <v>514</v>
      </c>
      <c r="F11" s="711" t="s">
        <v>184</v>
      </c>
      <c r="G11" s="712"/>
      <c r="H11" s="713" t="s">
        <v>160</v>
      </c>
      <c r="I11" s="713"/>
    </row>
    <row r="12" spans="2:10" ht="16.5">
      <c r="B12" s="141"/>
      <c r="C12" s="708"/>
      <c r="D12" s="710"/>
      <c r="E12" s="355" t="s">
        <v>56</v>
      </c>
      <c r="F12" s="140" t="s">
        <v>75</v>
      </c>
      <c r="G12" s="140" t="s">
        <v>159</v>
      </c>
      <c r="H12" s="356" t="s">
        <v>75</v>
      </c>
      <c r="I12" s="142" t="s">
        <v>159</v>
      </c>
    </row>
    <row r="13" spans="2:10" ht="16.5">
      <c r="B13" s="146"/>
      <c r="C13" s="143">
        <v>1</v>
      </c>
      <c r="D13" s="144">
        <v>2</v>
      </c>
      <c r="E13" s="143">
        <v>3</v>
      </c>
      <c r="F13" s="144">
        <v>4</v>
      </c>
      <c r="G13" s="143">
        <v>5</v>
      </c>
      <c r="H13" s="144">
        <v>6</v>
      </c>
      <c r="I13" s="143">
        <v>7</v>
      </c>
    </row>
    <row r="14" spans="2:10" ht="15" customHeight="1">
      <c r="B14" s="149"/>
      <c r="C14" s="150">
        <v>4</v>
      </c>
      <c r="D14" s="126" t="s">
        <v>186</v>
      </c>
      <c r="E14" s="126"/>
      <c r="F14" s="127"/>
      <c r="G14" s="127"/>
      <c r="H14" s="127"/>
      <c r="I14" s="127"/>
    </row>
    <row r="15" spans="2:10" ht="15" customHeight="1">
      <c r="B15" s="153"/>
      <c r="C15" s="150">
        <v>4.0999999999999996</v>
      </c>
      <c r="D15" s="126" t="s">
        <v>162</v>
      </c>
      <c r="E15" s="126"/>
      <c r="F15" s="128"/>
      <c r="G15" s="128"/>
      <c r="H15" s="128"/>
      <c r="I15" s="128"/>
    </row>
    <row r="16" spans="2:10" ht="15" customHeight="1">
      <c r="B16" s="156"/>
      <c r="C16" s="147" t="s">
        <v>187</v>
      </c>
      <c r="D16" s="129" t="s">
        <v>188</v>
      </c>
      <c r="E16" s="157">
        <v>0</v>
      </c>
      <c r="F16" s="128">
        <v>0</v>
      </c>
      <c r="G16" s="128"/>
      <c r="H16" s="128">
        <v>0</v>
      </c>
      <c r="I16" s="128">
        <v>0</v>
      </c>
    </row>
    <row r="17" spans="2:9" ht="15" customHeight="1">
      <c r="B17" s="156"/>
      <c r="C17" s="147" t="s">
        <v>189</v>
      </c>
      <c r="D17" s="129" t="s">
        <v>190</v>
      </c>
      <c r="E17" s="157">
        <v>0</v>
      </c>
      <c r="F17" s="128">
        <v>0</v>
      </c>
      <c r="G17" s="128">
        <f>[1]WOringkas!J104</f>
        <v>0</v>
      </c>
      <c r="H17" s="128">
        <v>0</v>
      </c>
      <c r="I17" s="128">
        <v>0</v>
      </c>
    </row>
    <row r="18" spans="2:9" ht="15.75" customHeight="1">
      <c r="B18" s="156"/>
      <c r="C18" s="158" t="s">
        <v>191</v>
      </c>
      <c r="D18" s="129" t="s">
        <v>193</v>
      </c>
      <c r="E18" s="157">
        <v>0</v>
      </c>
      <c r="F18" s="128">
        <v>0</v>
      </c>
      <c r="G18" s="128"/>
      <c r="H18" s="128">
        <v>0</v>
      </c>
      <c r="I18" s="128">
        <v>0</v>
      </c>
    </row>
    <row r="19" spans="2:9" ht="15" customHeight="1">
      <c r="B19" s="156"/>
      <c r="C19" s="147" t="s">
        <v>194</v>
      </c>
      <c r="D19" s="129" t="s">
        <v>195</v>
      </c>
      <c r="E19" s="157">
        <v>0</v>
      </c>
      <c r="F19" s="128">
        <v>0</v>
      </c>
      <c r="G19" s="128"/>
      <c r="H19" s="128">
        <v>0</v>
      </c>
      <c r="I19" s="128">
        <v>0</v>
      </c>
    </row>
    <row r="20" spans="2:9" ht="15" customHeight="1">
      <c r="B20" s="153"/>
      <c r="C20" s="147"/>
      <c r="D20" s="130" t="s">
        <v>167</v>
      </c>
      <c r="E20" s="160">
        <v>0</v>
      </c>
      <c r="F20" s="131">
        <f>SUM(F16:F19)</f>
        <v>0</v>
      </c>
      <c r="G20" s="131">
        <f>SUM(G16:G19)</f>
        <v>0</v>
      </c>
      <c r="H20" s="128">
        <v>0</v>
      </c>
      <c r="I20" s="128">
        <v>0</v>
      </c>
    </row>
    <row r="21" spans="2:9" ht="15" customHeight="1">
      <c r="B21" s="153"/>
      <c r="C21" s="150">
        <v>5</v>
      </c>
      <c r="D21" s="126" t="s">
        <v>168</v>
      </c>
      <c r="E21" s="126"/>
      <c r="F21" s="128"/>
      <c r="G21" s="128"/>
      <c r="H21" s="128"/>
      <c r="I21" s="128"/>
    </row>
    <row r="22" spans="2:9" ht="15" customHeight="1">
      <c r="B22" s="163"/>
      <c r="C22" s="150">
        <v>5.0999999999999996</v>
      </c>
      <c r="D22" s="126" t="s">
        <v>196</v>
      </c>
      <c r="E22" s="126"/>
      <c r="F22" s="131"/>
      <c r="G22" s="131"/>
      <c r="H22" s="131"/>
      <c r="I22" s="131"/>
    </row>
    <row r="23" spans="2:9" ht="15" customHeight="1">
      <c r="B23" s="163"/>
      <c r="C23" s="147" t="s">
        <v>197</v>
      </c>
      <c r="D23" s="129" t="s">
        <v>170</v>
      </c>
      <c r="E23" s="165">
        <v>5616098349</v>
      </c>
      <c r="F23" s="128">
        <v>4982717425</v>
      </c>
      <c r="G23" s="128">
        <f>F23/E23*100</f>
        <v>88.722047146614173</v>
      </c>
      <c r="H23" s="131">
        <f>E23-F23</f>
        <v>633380924</v>
      </c>
      <c r="I23" s="131">
        <f>H23/E23*100</f>
        <v>11.27795285338583</v>
      </c>
    </row>
    <row r="24" spans="2:9" ht="15" customHeight="1">
      <c r="B24" s="163"/>
      <c r="C24" s="147"/>
      <c r="D24" s="130" t="s">
        <v>199</v>
      </c>
      <c r="E24" s="166">
        <f>E23</f>
        <v>5616098349</v>
      </c>
      <c r="F24" s="131">
        <f>F23</f>
        <v>4982717425</v>
      </c>
      <c r="G24" s="131">
        <f t="shared" ref="G24:G31" si="0">F24/E24*100</f>
        <v>88.722047146614173</v>
      </c>
      <c r="H24" s="131">
        <f t="shared" ref="H24:H31" si="1">E24-F24</f>
        <v>633380924</v>
      </c>
      <c r="I24" s="131">
        <f t="shared" ref="I24:I31" si="2">H24/E24*100</f>
        <v>11.27795285338583</v>
      </c>
    </row>
    <row r="25" spans="2:9" ht="15" customHeight="1">
      <c r="B25" s="163"/>
      <c r="C25" s="150">
        <v>5.2</v>
      </c>
      <c r="D25" s="126" t="s">
        <v>201</v>
      </c>
      <c r="E25" s="129"/>
      <c r="F25" s="128"/>
      <c r="G25" s="128"/>
      <c r="H25" s="131">
        <f t="shared" si="1"/>
        <v>0</v>
      </c>
      <c r="I25" s="131"/>
    </row>
    <row r="26" spans="2:9" ht="15" customHeight="1">
      <c r="B26" s="163"/>
      <c r="C26" s="147" t="s">
        <v>202</v>
      </c>
      <c r="D26" s="129" t="s">
        <v>170</v>
      </c>
      <c r="E26" s="157">
        <v>1385300000</v>
      </c>
      <c r="F26" s="128">
        <v>1256350000</v>
      </c>
      <c r="G26" s="128"/>
      <c r="H26" s="128">
        <f t="shared" si="1"/>
        <v>128950000</v>
      </c>
      <c r="I26" s="128"/>
    </row>
    <row r="27" spans="2:9" ht="15" customHeight="1">
      <c r="B27" s="163"/>
      <c r="C27" s="147" t="s">
        <v>203</v>
      </c>
      <c r="D27" s="129" t="s">
        <v>171</v>
      </c>
      <c r="E27" s="157">
        <v>20799352577</v>
      </c>
      <c r="F27" s="128">
        <v>19687775943</v>
      </c>
      <c r="G27" s="128">
        <f t="shared" si="0"/>
        <v>94.65571522053439</v>
      </c>
      <c r="H27" s="131">
        <f t="shared" si="1"/>
        <v>1111576634</v>
      </c>
      <c r="I27" s="131">
        <f t="shared" si="2"/>
        <v>5.3442847794656139</v>
      </c>
    </row>
    <row r="28" spans="2:9" ht="15" customHeight="1">
      <c r="B28" s="163"/>
      <c r="C28" s="147" t="s">
        <v>204</v>
      </c>
      <c r="D28" s="129" t="s">
        <v>173</v>
      </c>
      <c r="E28" s="157">
        <v>3355439010</v>
      </c>
      <c r="F28" s="128">
        <v>3111632460</v>
      </c>
      <c r="G28" s="128">
        <f t="shared" si="0"/>
        <v>92.733989523475202</v>
      </c>
      <c r="H28" s="131">
        <f t="shared" si="1"/>
        <v>243806550</v>
      </c>
      <c r="I28" s="131">
        <f t="shared" si="2"/>
        <v>7.2660104765247997</v>
      </c>
    </row>
    <row r="29" spans="2:9" ht="15" customHeight="1">
      <c r="B29" s="163"/>
      <c r="C29" s="147"/>
      <c r="D29" s="130" t="s">
        <v>205</v>
      </c>
      <c r="E29" s="168">
        <f>SUM(E26:E28)</f>
        <v>25540091587</v>
      </c>
      <c r="F29" s="131">
        <f>SUM(F26:F28)</f>
        <v>24055758403</v>
      </c>
      <c r="G29" s="131">
        <f t="shared" si="0"/>
        <v>94.188222939828719</v>
      </c>
      <c r="H29" s="131">
        <f t="shared" si="1"/>
        <v>1484333184</v>
      </c>
      <c r="I29" s="131">
        <f t="shared" si="2"/>
        <v>5.8117770601712762</v>
      </c>
    </row>
    <row r="30" spans="2:9" ht="15" customHeight="1">
      <c r="B30" s="163"/>
      <c r="C30" s="159"/>
      <c r="D30" s="130" t="s">
        <v>208</v>
      </c>
      <c r="E30" s="168">
        <f>E24+E29</f>
        <v>31156189936</v>
      </c>
      <c r="F30" s="131">
        <f>F29+F24</f>
        <v>29038475828</v>
      </c>
      <c r="G30" s="131">
        <f t="shared" si="0"/>
        <v>93.20291052163266</v>
      </c>
      <c r="H30" s="131">
        <f t="shared" si="1"/>
        <v>2117714108</v>
      </c>
      <c r="I30" s="131">
        <f t="shared" si="2"/>
        <v>6.7970894783673392</v>
      </c>
    </row>
    <row r="31" spans="2:9" ht="15" customHeight="1">
      <c r="B31" s="163"/>
      <c r="C31" s="159"/>
      <c r="D31" s="130" t="s">
        <v>177</v>
      </c>
      <c r="E31" s="168">
        <f>E20-E30</f>
        <v>-31156189936</v>
      </c>
      <c r="F31" s="131">
        <f>F20-F30</f>
        <v>-29038475828</v>
      </c>
      <c r="G31" s="131">
        <f t="shared" si="0"/>
        <v>93.20291052163266</v>
      </c>
      <c r="H31" s="131">
        <f t="shared" si="1"/>
        <v>-2117714108</v>
      </c>
      <c r="I31" s="131">
        <f t="shared" si="2"/>
        <v>6.7970894783673392</v>
      </c>
    </row>
    <row r="32" spans="2:9" ht="15" customHeight="1">
      <c r="B32" s="162"/>
      <c r="C32" s="171"/>
      <c r="D32" s="172"/>
      <c r="E32" s="172"/>
      <c r="F32" s="173"/>
      <c r="G32" s="173"/>
      <c r="H32" s="173"/>
      <c r="I32" s="173"/>
    </row>
    <row r="33" spans="1:9" ht="15" customHeight="1">
      <c r="B33" s="162"/>
      <c r="C33" s="174"/>
      <c r="D33" s="175"/>
      <c r="E33" s="175"/>
      <c r="F33" s="162"/>
      <c r="G33" s="162"/>
      <c r="H33" s="162"/>
      <c r="I33" s="162"/>
    </row>
    <row r="34" spans="1:9" ht="15" customHeight="1">
      <c r="B34" s="162"/>
      <c r="C34" s="174"/>
      <c r="D34" s="175"/>
      <c r="E34" s="175"/>
      <c r="G34" s="703" t="s">
        <v>494</v>
      </c>
      <c r="H34" s="703"/>
      <c r="I34" s="703"/>
    </row>
    <row r="35" spans="1:9" ht="15.75">
      <c r="B35" s="162"/>
      <c r="C35" s="174"/>
      <c r="D35" s="175"/>
      <c r="E35" s="175"/>
      <c r="G35" s="704" t="s">
        <v>212</v>
      </c>
      <c r="H35" s="704"/>
      <c r="I35" s="704"/>
    </row>
    <row r="36" spans="1:9" ht="16.5" customHeight="1">
      <c r="B36" s="124"/>
      <c r="G36" s="705" t="s">
        <v>18</v>
      </c>
      <c r="H36" s="705"/>
      <c r="I36" s="705"/>
    </row>
    <row r="37" spans="1:9" ht="15.75">
      <c r="G37" s="704" t="s">
        <v>19</v>
      </c>
      <c r="H37" s="704"/>
      <c r="I37" s="704"/>
    </row>
    <row r="38" spans="1:9" ht="16.5" customHeight="1">
      <c r="A38" s="180"/>
      <c r="G38" s="257"/>
      <c r="H38" s="257"/>
      <c r="I38" s="353"/>
    </row>
    <row r="39" spans="1:9" ht="15.75">
      <c r="A39" s="180"/>
      <c r="G39" s="303"/>
      <c r="H39" s="303"/>
      <c r="I39" s="303"/>
    </row>
    <row r="40" spans="1:9" ht="13.5" customHeight="1">
      <c r="G40" s="702" t="s">
        <v>381</v>
      </c>
      <c r="H40" s="702"/>
      <c r="I40" s="702"/>
    </row>
    <row r="41" spans="1:9" ht="15.75">
      <c r="G41" s="702" t="s">
        <v>374</v>
      </c>
      <c r="H41" s="702"/>
      <c r="I41" s="702"/>
    </row>
    <row r="49" ht="15.75" customHeight="1"/>
    <row r="56" ht="12.75" customHeight="1"/>
    <row r="57" ht="12.75" customHeight="1"/>
    <row r="91" ht="15" customHeight="1"/>
    <row r="92" ht="12.75" customHeight="1"/>
  </sheetData>
  <mergeCells count="16">
    <mergeCell ref="C6:I6"/>
    <mergeCell ref="C7:I7"/>
    <mergeCell ref="C8:I8"/>
    <mergeCell ref="C4:I4"/>
    <mergeCell ref="C5:I5"/>
    <mergeCell ref="C9:I9"/>
    <mergeCell ref="C11:C12"/>
    <mergeCell ref="D11:D12"/>
    <mergeCell ref="F11:G11"/>
    <mergeCell ref="H11:I11"/>
    <mergeCell ref="G40:I40"/>
    <mergeCell ref="G41:I41"/>
    <mergeCell ref="G34:I34"/>
    <mergeCell ref="G35:I35"/>
    <mergeCell ref="G36:I36"/>
    <mergeCell ref="G37:I37"/>
  </mergeCells>
  <printOptions horizontalCentered="1"/>
  <pageMargins left="0.25" right="0.45" top="0.11" bottom="0.48" header="0.11" footer="0.3"/>
  <pageSetup paperSize="9" scale="8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45"/>
  <sheetViews>
    <sheetView view="pageBreakPreview" topLeftCell="A4" zoomScale="94" zoomScaleSheetLayoutView="94" workbookViewId="0">
      <selection activeCell="C37" sqref="C37"/>
    </sheetView>
  </sheetViews>
  <sheetFormatPr defaultRowHeight="15"/>
  <cols>
    <col min="1" max="1" width="8.7109375" style="122" customWidth="1"/>
    <col min="2" max="2" width="12.7109375" style="122" customWidth="1"/>
    <col min="3" max="3" width="39.5703125" style="122" customWidth="1"/>
    <col min="4" max="4" width="23.7109375" style="124" customWidth="1"/>
    <col min="5" max="5" width="20.5703125" style="124" customWidth="1"/>
    <col min="6" max="6" width="17.140625" style="124" customWidth="1"/>
    <col min="7" max="7" width="18" style="122" customWidth="1"/>
    <col min="8" max="8" width="8.7109375" style="122" customWidth="1"/>
    <col min="9" max="244" width="9.140625" style="122"/>
    <col min="245" max="245" width="8.7109375" style="122" customWidth="1"/>
    <col min="246" max="246" width="12.7109375" style="122" customWidth="1"/>
    <col min="247" max="247" width="39.5703125" style="122" customWidth="1"/>
    <col min="248" max="248" width="23.7109375" style="122" customWidth="1"/>
    <col min="249" max="249" width="22.28515625" style="122" customWidth="1"/>
    <col min="250" max="250" width="17.140625" style="122" customWidth="1"/>
    <col min="251" max="251" width="19.7109375" style="122" customWidth="1"/>
    <col min="252" max="252" width="14.140625" style="122" customWidth="1"/>
    <col min="253" max="253" width="8.7109375" style="122" customWidth="1"/>
    <col min="254" max="254" width="7" style="122" customWidth="1"/>
    <col min="255" max="255" width="13.140625" style="122" customWidth="1"/>
    <col min="256" max="256" width="11.7109375" style="122" customWidth="1"/>
    <col min="257" max="257" width="33.7109375" style="122" customWidth="1"/>
    <col min="258" max="258" width="19.140625" style="122" customWidth="1"/>
    <col min="259" max="259" width="16.42578125" style="122" bestFit="1" customWidth="1"/>
    <col min="260" max="260" width="16" style="122" customWidth="1"/>
    <col min="261" max="261" width="17.42578125" style="122" customWidth="1"/>
    <col min="262" max="262" width="7.7109375" style="122" customWidth="1"/>
    <col min="263" max="263" width="17" style="122" customWidth="1"/>
    <col min="264" max="264" width="11.7109375" style="122" customWidth="1"/>
    <col min="265" max="500" width="9.140625" style="122"/>
    <col min="501" max="501" width="8.7109375" style="122" customWidth="1"/>
    <col min="502" max="502" width="12.7109375" style="122" customWidth="1"/>
    <col min="503" max="503" width="39.5703125" style="122" customWidth="1"/>
    <col min="504" max="504" width="23.7109375" style="122" customWidth="1"/>
    <col min="505" max="505" width="22.28515625" style="122" customWidth="1"/>
    <col min="506" max="506" width="17.140625" style="122" customWidth="1"/>
    <col min="507" max="507" width="19.7109375" style="122" customWidth="1"/>
    <col min="508" max="508" width="14.140625" style="122" customWidth="1"/>
    <col min="509" max="509" width="8.7109375" style="122" customWidth="1"/>
    <col min="510" max="510" width="7" style="122" customWidth="1"/>
    <col min="511" max="511" width="13.140625" style="122" customWidth="1"/>
    <col min="512" max="512" width="11.7109375" style="122" customWidth="1"/>
    <col min="513" max="513" width="33.7109375" style="122" customWidth="1"/>
    <col min="514" max="514" width="19.140625" style="122" customWidth="1"/>
    <col min="515" max="515" width="16.42578125" style="122" bestFit="1" customWidth="1"/>
    <col min="516" max="516" width="16" style="122" customWidth="1"/>
    <col min="517" max="517" width="17.42578125" style="122" customWidth="1"/>
    <col min="518" max="518" width="7.7109375" style="122" customWidth="1"/>
    <col min="519" max="519" width="17" style="122" customWidth="1"/>
    <col min="520" max="520" width="11.7109375" style="122" customWidth="1"/>
    <col min="521" max="756" width="9.140625" style="122"/>
    <col min="757" max="757" width="8.7109375" style="122" customWidth="1"/>
    <col min="758" max="758" width="12.7109375" style="122" customWidth="1"/>
    <col min="759" max="759" width="39.5703125" style="122" customWidth="1"/>
    <col min="760" max="760" width="23.7109375" style="122" customWidth="1"/>
    <col min="761" max="761" width="22.28515625" style="122" customWidth="1"/>
    <col min="762" max="762" width="17.140625" style="122" customWidth="1"/>
    <col min="763" max="763" width="19.7109375" style="122" customWidth="1"/>
    <col min="764" max="764" width="14.140625" style="122" customWidth="1"/>
    <col min="765" max="765" width="8.7109375" style="122" customWidth="1"/>
    <col min="766" max="766" width="7" style="122" customWidth="1"/>
    <col min="767" max="767" width="13.140625" style="122" customWidth="1"/>
    <col min="768" max="768" width="11.7109375" style="122" customWidth="1"/>
    <col min="769" max="769" width="33.7109375" style="122" customWidth="1"/>
    <col min="770" max="770" width="19.140625" style="122" customWidth="1"/>
    <col min="771" max="771" width="16.42578125" style="122" bestFit="1" customWidth="1"/>
    <col min="772" max="772" width="16" style="122" customWidth="1"/>
    <col min="773" max="773" width="17.42578125" style="122" customWidth="1"/>
    <col min="774" max="774" width="7.7109375" style="122" customWidth="1"/>
    <col min="775" max="775" width="17" style="122" customWidth="1"/>
    <col min="776" max="776" width="11.7109375" style="122" customWidth="1"/>
    <col min="777" max="1012" width="9.140625" style="122"/>
    <col min="1013" max="1013" width="8.7109375" style="122" customWidth="1"/>
    <col min="1014" max="1014" width="12.7109375" style="122" customWidth="1"/>
    <col min="1015" max="1015" width="39.5703125" style="122" customWidth="1"/>
    <col min="1016" max="1016" width="23.7109375" style="122" customWidth="1"/>
    <col min="1017" max="1017" width="22.28515625" style="122" customWidth="1"/>
    <col min="1018" max="1018" width="17.140625" style="122" customWidth="1"/>
    <col min="1019" max="1019" width="19.7109375" style="122" customWidth="1"/>
    <col min="1020" max="1020" width="14.140625" style="122" customWidth="1"/>
    <col min="1021" max="1021" width="8.7109375" style="122" customWidth="1"/>
    <col min="1022" max="1022" width="7" style="122" customWidth="1"/>
    <col min="1023" max="1023" width="13.140625" style="122" customWidth="1"/>
    <col min="1024" max="1024" width="11.7109375" style="122" customWidth="1"/>
    <col min="1025" max="1025" width="33.7109375" style="122" customWidth="1"/>
    <col min="1026" max="1026" width="19.140625" style="122" customWidth="1"/>
    <col min="1027" max="1027" width="16.42578125" style="122" bestFit="1" customWidth="1"/>
    <col min="1028" max="1028" width="16" style="122" customWidth="1"/>
    <col min="1029" max="1029" width="17.42578125" style="122" customWidth="1"/>
    <col min="1030" max="1030" width="7.7109375" style="122" customWidth="1"/>
    <col min="1031" max="1031" width="17" style="122" customWidth="1"/>
    <col min="1032" max="1032" width="11.7109375" style="122" customWidth="1"/>
    <col min="1033" max="1268" width="9.140625" style="122"/>
    <col min="1269" max="1269" width="8.7109375" style="122" customWidth="1"/>
    <col min="1270" max="1270" width="12.7109375" style="122" customWidth="1"/>
    <col min="1271" max="1271" width="39.5703125" style="122" customWidth="1"/>
    <col min="1272" max="1272" width="23.7109375" style="122" customWidth="1"/>
    <col min="1273" max="1273" width="22.28515625" style="122" customWidth="1"/>
    <col min="1274" max="1274" width="17.140625" style="122" customWidth="1"/>
    <col min="1275" max="1275" width="19.7109375" style="122" customWidth="1"/>
    <col min="1276" max="1276" width="14.140625" style="122" customWidth="1"/>
    <col min="1277" max="1277" width="8.7109375" style="122" customWidth="1"/>
    <col min="1278" max="1278" width="7" style="122" customWidth="1"/>
    <col min="1279" max="1279" width="13.140625" style="122" customWidth="1"/>
    <col min="1280" max="1280" width="11.7109375" style="122" customWidth="1"/>
    <col min="1281" max="1281" width="33.7109375" style="122" customWidth="1"/>
    <col min="1282" max="1282" width="19.140625" style="122" customWidth="1"/>
    <col min="1283" max="1283" width="16.42578125" style="122" bestFit="1" customWidth="1"/>
    <col min="1284" max="1284" width="16" style="122" customWidth="1"/>
    <col min="1285" max="1285" width="17.42578125" style="122" customWidth="1"/>
    <col min="1286" max="1286" width="7.7109375" style="122" customWidth="1"/>
    <col min="1287" max="1287" width="17" style="122" customWidth="1"/>
    <col min="1288" max="1288" width="11.7109375" style="122" customWidth="1"/>
    <col min="1289" max="1524" width="9.140625" style="122"/>
    <col min="1525" max="1525" width="8.7109375" style="122" customWidth="1"/>
    <col min="1526" max="1526" width="12.7109375" style="122" customWidth="1"/>
    <col min="1527" max="1527" width="39.5703125" style="122" customWidth="1"/>
    <col min="1528" max="1528" width="23.7109375" style="122" customWidth="1"/>
    <col min="1529" max="1529" width="22.28515625" style="122" customWidth="1"/>
    <col min="1530" max="1530" width="17.140625" style="122" customWidth="1"/>
    <col min="1531" max="1531" width="19.7109375" style="122" customWidth="1"/>
    <col min="1532" max="1532" width="14.140625" style="122" customWidth="1"/>
    <col min="1533" max="1533" width="8.7109375" style="122" customWidth="1"/>
    <col min="1534" max="1534" width="7" style="122" customWidth="1"/>
    <col min="1535" max="1535" width="13.140625" style="122" customWidth="1"/>
    <col min="1536" max="1536" width="11.7109375" style="122" customWidth="1"/>
    <col min="1537" max="1537" width="33.7109375" style="122" customWidth="1"/>
    <col min="1538" max="1538" width="19.140625" style="122" customWidth="1"/>
    <col min="1539" max="1539" width="16.42578125" style="122" bestFit="1" customWidth="1"/>
    <col min="1540" max="1540" width="16" style="122" customWidth="1"/>
    <col min="1541" max="1541" width="17.42578125" style="122" customWidth="1"/>
    <col min="1542" max="1542" width="7.7109375" style="122" customWidth="1"/>
    <col min="1543" max="1543" width="17" style="122" customWidth="1"/>
    <col min="1544" max="1544" width="11.7109375" style="122" customWidth="1"/>
    <col min="1545" max="1780" width="9.140625" style="122"/>
    <col min="1781" max="1781" width="8.7109375" style="122" customWidth="1"/>
    <col min="1782" max="1782" width="12.7109375" style="122" customWidth="1"/>
    <col min="1783" max="1783" width="39.5703125" style="122" customWidth="1"/>
    <col min="1784" max="1784" width="23.7109375" style="122" customWidth="1"/>
    <col min="1785" max="1785" width="22.28515625" style="122" customWidth="1"/>
    <col min="1786" max="1786" width="17.140625" style="122" customWidth="1"/>
    <col min="1787" max="1787" width="19.7109375" style="122" customWidth="1"/>
    <col min="1788" max="1788" width="14.140625" style="122" customWidth="1"/>
    <col min="1789" max="1789" width="8.7109375" style="122" customWidth="1"/>
    <col min="1790" max="1790" width="7" style="122" customWidth="1"/>
    <col min="1791" max="1791" width="13.140625" style="122" customWidth="1"/>
    <col min="1792" max="1792" width="11.7109375" style="122" customWidth="1"/>
    <col min="1793" max="1793" width="33.7109375" style="122" customWidth="1"/>
    <col min="1794" max="1794" width="19.140625" style="122" customWidth="1"/>
    <col min="1795" max="1795" width="16.42578125" style="122" bestFit="1" customWidth="1"/>
    <col min="1796" max="1796" width="16" style="122" customWidth="1"/>
    <col min="1797" max="1797" width="17.42578125" style="122" customWidth="1"/>
    <col min="1798" max="1798" width="7.7109375" style="122" customWidth="1"/>
    <col min="1799" max="1799" width="17" style="122" customWidth="1"/>
    <col min="1800" max="1800" width="11.7109375" style="122" customWidth="1"/>
    <col min="1801" max="2036" width="9.140625" style="122"/>
    <col min="2037" max="2037" width="8.7109375" style="122" customWidth="1"/>
    <col min="2038" max="2038" width="12.7109375" style="122" customWidth="1"/>
    <col min="2039" max="2039" width="39.5703125" style="122" customWidth="1"/>
    <col min="2040" max="2040" width="23.7109375" style="122" customWidth="1"/>
    <col min="2041" max="2041" width="22.28515625" style="122" customWidth="1"/>
    <col min="2042" max="2042" width="17.140625" style="122" customWidth="1"/>
    <col min="2043" max="2043" width="19.7109375" style="122" customWidth="1"/>
    <col min="2044" max="2044" width="14.140625" style="122" customWidth="1"/>
    <col min="2045" max="2045" width="8.7109375" style="122" customWidth="1"/>
    <col min="2046" max="2046" width="7" style="122" customWidth="1"/>
    <col min="2047" max="2047" width="13.140625" style="122" customWidth="1"/>
    <col min="2048" max="2048" width="11.7109375" style="122" customWidth="1"/>
    <col min="2049" max="2049" width="33.7109375" style="122" customWidth="1"/>
    <col min="2050" max="2050" width="19.140625" style="122" customWidth="1"/>
    <col min="2051" max="2051" width="16.42578125" style="122" bestFit="1" customWidth="1"/>
    <col min="2052" max="2052" width="16" style="122" customWidth="1"/>
    <col min="2053" max="2053" width="17.42578125" style="122" customWidth="1"/>
    <col min="2054" max="2054" width="7.7109375" style="122" customWidth="1"/>
    <col min="2055" max="2055" width="17" style="122" customWidth="1"/>
    <col min="2056" max="2056" width="11.7109375" style="122" customWidth="1"/>
    <col min="2057" max="2292" width="9.140625" style="122"/>
    <col min="2293" max="2293" width="8.7109375" style="122" customWidth="1"/>
    <col min="2294" max="2294" width="12.7109375" style="122" customWidth="1"/>
    <col min="2295" max="2295" width="39.5703125" style="122" customWidth="1"/>
    <col min="2296" max="2296" width="23.7109375" style="122" customWidth="1"/>
    <col min="2297" max="2297" width="22.28515625" style="122" customWidth="1"/>
    <col min="2298" max="2298" width="17.140625" style="122" customWidth="1"/>
    <col min="2299" max="2299" width="19.7109375" style="122" customWidth="1"/>
    <col min="2300" max="2300" width="14.140625" style="122" customWidth="1"/>
    <col min="2301" max="2301" width="8.7109375" style="122" customWidth="1"/>
    <col min="2302" max="2302" width="7" style="122" customWidth="1"/>
    <col min="2303" max="2303" width="13.140625" style="122" customWidth="1"/>
    <col min="2304" max="2304" width="11.7109375" style="122" customWidth="1"/>
    <col min="2305" max="2305" width="33.7109375" style="122" customWidth="1"/>
    <col min="2306" max="2306" width="19.140625" style="122" customWidth="1"/>
    <col min="2307" max="2307" width="16.42578125" style="122" bestFit="1" customWidth="1"/>
    <col min="2308" max="2308" width="16" style="122" customWidth="1"/>
    <col min="2309" max="2309" width="17.42578125" style="122" customWidth="1"/>
    <col min="2310" max="2310" width="7.7109375" style="122" customWidth="1"/>
    <col min="2311" max="2311" width="17" style="122" customWidth="1"/>
    <col min="2312" max="2312" width="11.7109375" style="122" customWidth="1"/>
    <col min="2313" max="2548" width="9.140625" style="122"/>
    <col min="2549" max="2549" width="8.7109375" style="122" customWidth="1"/>
    <col min="2550" max="2550" width="12.7109375" style="122" customWidth="1"/>
    <col min="2551" max="2551" width="39.5703125" style="122" customWidth="1"/>
    <col min="2552" max="2552" width="23.7109375" style="122" customWidth="1"/>
    <col min="2553" max="2553" width="22.28515625" style="122" customWidth="1"/>
    <col min="2554" max="2554" width="17.140625" style="122" customWidth="1"/>
    <col min="2555" max="2555" width="19.7109375" style="122" customWidth="1"/>
    <col min="2556" max="2556" width="14.140625" style="122" customWidth="1"/>
    <col min="2557" max="2557" width="8.7109375" style="122" customWidth="1"/>
    <col min="2558" max="2558" width="7" style="122" customWidth="1"/>
    <col min="2559" max="2559" width="13.140625" style="122" customWidth="1"/>
    <col min="2560" max="2560" width="11.7109375" style="122" customWidth="1"/>
    <col min="2561" max="2561" width="33.7109375" style="122" customWidth="1"/>
    <col min="2562" max="2562" width="19.140625" style="122" customWidth="1"/>
    <col min="2563" max="2563" width="16.42578125" style="122" bestFit="1" customWidth="1"/>
    <col min="2564" max="2564" width="16" style="122" customWidth="1"/>
    <col min="2565" max="2565" width="17.42578125" style="122" customWidth="1"/>
    <col min="2566" max="2566" width="7.7109375" style="122" customWidth="1"/>
    <col min="2567" max="2567" width="17" style="122" customWidth="1"/>
    <col min="2568" max="2568" width="11.7109375" style="122" customWidth="1"/>
    <col min="2569" max="2804" width="9.140625" style="122"/>
    <col min="2805" max="2805" width="8.7109375" style="122" customWidth="1"/>
    <col min="2806" max="2806" width="12.7109375" style="122" customWidth="1"/>
    <col min="2807" max="2807" width="39.5703125" style="122" customWidth="1"/>
    <col min="2808" max="2808" width="23.7109375" style="122" customWidth="1"/>
    <col min="2809" max="2809" width="22.28515625" style="122" customWidth="1"/>
    <col min="2810" max="2810" width="17.140625" style="122" customWidth="1"/>
    <col min="2811" max="2811" width="19.7109375" style="122" customWidth="1"/>
    <col min="2812" max="2812" width="14.140625" style="122" customWidth="1"/>
    <col min="2813" max="2813" width="8.7109375" style="122" customWidth="1"/>
    <col min="2814" max="2814" width="7" style="122" customWidth="1"/>
    <col min="2815" max="2815" width="13.140625" style="122" customWidth="1"/>
    <col min="2816" max="2816" width="11.7109375" style="122" customWidth="1"/>
    <col min="2817" max="2817" width="33.7109375" style="122" customWidth="1"/>
    <col min="2818" max="2818" width="19.140625" style="122" customWidth="1"/>
    <col min="2819" max="2819" width="16.42578125" style="122" bestFit="1" customWidth="1"/>
    <col min="2820" max="2820" width="16" style="122" customWidth="1"/>
    <col min="2821" max="2821" width="17.42578125" style="122" customWidth="1"/>
    <col min="2822" max="2822" width="7.7109375" style="122" customWidth="1"/>
    <col min="2823" max="2823" width="17" style="122" customWidth="1"/>
    <col min="2824" max="2824" width="11.7109375" style="122" customWidth="1"/>
    <col min="2825" max="3060" width="9.140625" style="122"/>
    <col min="3061" max="3061" width="8.7109375" style="122" customWidth="1"/>
    <col min="3062" max="3062" width="12.7109375" style="122" customWidth="1"/>
    <col min="3063" max="3063" width="39.5703125" style="122" customWidth="1"/>
    <col min="3064" max="3064" width="23.7109375" style="122" customWidth="1"/>
    <col min="3065" max="3065" width="22.28515625" style="122" customWidth="1"/>
    <col min="3066" max="3066" width="17.140625" style="122" customWidth="1"/>
    <col min="3067" max="3067" width="19.7109375" style="122" customWidth="1"/>
    <col min="3068" max="3068" width="14.140625" style="122" customWidth="1"/>
    <col min="3069" max="3069" width="8.7109375" style="122" customWidth="1"/>
    <col min="3070" max="3070" width="7" style="122" customWidth="1"/>
    <col min="3071" max="3071" width="13.140625" style="122" customWidth="1"/>
    <col min="3072" max="3072" width="11.7109375" style="122" customWidth="1"/>
    <col min="3073" max="3073" width="33.7109375" style="122" customWidth="1"/>
    <col min="3074" max="3074" width="19.140625" style="122" customWidth="1"/>
    <col min="3075" max="3075" width="16.42578125" style="122" bestFit="1" customWidth="1"/>
    <col min="3076" max="3076" width="16" style="122" customWidth="1"/>
    <col min="3077" max="3077" width="17.42578125" style="122" customWidth="1"/>
    <col min="3078" max="3078" width="7.7109375" style="122" customWidth="1"/>
    <col min="3079" max="3079" width="17" style="122" customWidth="1"/>
    <col min="3080" max="3080" width="11.7109375" style="122" customWidth="1"/>
    <col min="3081" max="3316" width="9.140625" style="122"/>
    <col min="3317" max="3317" width="8.7109375" style="122" customWidth="1"/>
    <col min="3318" max="3318" width="12.7109375" style="122" customWidth="1"/>
    <col min="3319" max="3319" width="39.5703125" style="122" customWidth="1"/>
    <col min="3320" max="3320" width="23.7109375" style="122" customWidth="1"/>
    <col min="3321" max="3321" width="22.28515625" style="122" customWidth="1"/>
    <col min="3322" max="3322" width="17.140625" style="122" customWidth="1"/>
    <col min="3323" max="3323" width="19.7109375" style="122" customWidth="1"/>
    <col min="3324" max="3324" width="14.140625" style="122" customWidth="1"/>
    <col min="3325" max="3325" width="8.7109375" style="122" customWidth="1"/>
    <col min="3326" max="3326" width="7" style="122" customWidth="1"/>
    <col min="3327" max="3327" width="13.140625" style="122" customWidth="1"/>
    <col min="3328" max="3328" width="11.7109375" style="122" customWidth="1"/>
    <col min="3329" max="3329" width="33.7109375" style="122" customWidth="1"/>
    <col min="3330" max="3330" width="19.140625" style="122" customWidth="1"/>
    <col min="3331" max="3331" width="16.42578125" style="122" bestFit="1" customWidth="1"/>
    <col min="3332" max="3332" width="16" style="122" customWidth="1"/>
    <col min="3333" max="3333" width="17.42578125" style="122" customWidth="1"/>
    <col min="3334" max="3334" width="7.7109375" style="122" customWidth="1"/>
    <col min="3335" max="3335" width="17" style="122" customWidth="1"/>
    <col min="3336" max="3336" width="11.7109375" style="122" customWidth="1"/>
    <col min="3337" max="3572" width="9.140625" style="122"/>
    <col min="3573" max="3573" width="8.7109375" style="122" customWidth="1"/>
    <col min="3574" max="3574" width="12.7109375" style="122" customWidth="1"/>
    <col min="3575" max="3575" width="39.5703125" style="122" customWidth="1"/>
    <col min="3576" max="3576" width="23.7109375" style="122" customWidth="1"/>
    <col min="3577" max="3577" width="22.28515625" style="122" customWidth="1"/>
    <col min="3578" max="3578" width="17.140625" style="122" customWidth="1"/>
    <col min="3579" max="3579" width="19.7109375" style="122" customWidth="1"/>
    <col min="3580" max="3580" width="14.140625" style="122" customWidth="1"/>
    <col min="3581" max="3581" width="8.7109375" style="122" customWidth="1"/>
    <col min="3582" max="3582" width="7" style="122" customWidth="1"/>
    <col min="3583" max="3583" width="13.140625" style="122" customWidth="1"/>
    <col min="3584" max="3584" width="11.7109375" style="122" customWidth="1"/>
    <col min="3585" max="3585" width="33.7109375" style="122" customWidth="1"/>
    <col min="3586" max="3586" width="19.140625" style="122" customWidth="1"/>
    <col min="3587" max="3587" width="16.42578125" style="122" bestFit="1" customWidth="1"/>
    <col min="3588" max="3588" width="16" style="122" customWidth="1"/>
    <col min="3589" max="3589" width="17.42578125" style="122" customWidth="1"/>
    <col min="3590" max="3590" width="7.7109375" style="122" customWidth="1"/>
    <col min="3591" max="3591" width="17" style="122" customWidth="1"/>
    <col min="3592" max="3592" width="11.7109375" style="122" customWidth="1"/>
    <col min="3593" max="3828" width="9.140625" style="122"/>
    <col min="3829" max="3829" width="8.7109375" style="122" customWidth="1"/>
    <col min="3830" max="3830" width="12.7109375" style="122" customWidth="1"/>
    <col min="3831" max="3831" width="39.5703125" style="122" customWidth="1"/>
    <col min="3832" max="3832" width="23.7109375" style="122" customWidth="1"/>
    <col min="3833" max="3833" width="22.28515625" style="122" customWidth="1"/>
    <col min="3834" max="3834" width="17.140625" style="122" customWidth="1"/>
    <col min="3835" max="3835" width="19.7109375" style="122" customWidth="1"/>
    <col min="3836" max="3836" width="14.140625" style="122" customWidth="1"/>
    <col min="3837" max="3837" width="8.7109375" style="122" customWidth="1"/>
    <col min="3838" max="3838" width="7" style="122" customWidth="1"/>
    <col min="3839" max="3839" width="13.140625" style="122" customWidth="1"/>
    <col min="3840" max="3840" width="11.7109375" style="122" customWidth="1"/>
    <col min="3841" max="3841" width="33.7109375" style="122" customWidth="1"/>
    <col min="3842" max="3842" width="19.140625" style="122" customWidth="1"/>
    <col min="3843" max="3843" width="16.42578125" style="122" bestFit="1" customWidth="1"/>
    <col min="3844" max="3844" width="16" style="122" customWidth="1"/>
    <col min="3845" max="3845" width="17.42578125" style="122" customWidth="1"/>
    <col min="3846" max="3846" width="7.7109375" style="122" customWidth="1"/>
    <col min="3847" max="3847" width="17" style="122" customWidth="1"/>
    <col min="3848" max="3848" width="11.7109375" style="122" customWidth="1"/>
    <col min="3849" max="4084" width="9.140625" style="122"/>
    <col min="4085" max="4085" width="8.7109375" style="122" customWidth="1"/>
    <col min="4086" max="4086" width="12.7109375" style="122" customWidth="1"/>
    <col min="4087" max="4087" width="39.5703125" style="122" customWidth="1"/>
    <col min="4088" max="4088" width="23.7109375" style="122" customWidth="1"/>
    <col min="4089" max="4089" width="22.28515625" style="122" customWidth="1"/>
    <col min="4090" max="4090" width="17.140625" style="122" customWidth="1"/>
    <col min="4091" max="4091" width="19.7109375" style="122" customWidth="1"/>
    <col min="4092" max="4092" width="14.140625" style="122" customWidth="1"/>
    <col min="4093" max="4093" width="8.7109375" style="122" customWidth="1"/>
    <col min="4094" max="4094" width="7" style="122" customWidth="1"/>
    <col min="4095" max="4095" width="13.140625" style="122" customWidth="1"/>
    <col min="4096" max="4096" width="11.7109375" style="122" customWidth="1"/>
    <col min="4097" max="4097" width="33.7109375" style="122" customWidth="1"/>
    <col min="4098" max="4098" width="19.140625" style="122" customWidth="1"/>
    <col min="4099" max="4099" width="16.42578125" style="122" bestFit="1" customWidth="1"/>
    <col min="4100" max="4100" width="16" style="122" customWidth="1"/>
    <col min="4101" max="4101" width="17.42578125" style="122" customWidth="1"/>
    <col min="4102" max="4102" width="7.7109375" style="122" customWidth="1"/>
    <col min="4103" max="4103" width="17" style="122" customWidth="1"/>
    <col min="4104" max="4104" width="11.7109375" style="122" customWidth="1"/>
    <col min="4105" max="4340" width="9.140625" style="122"/>
    <col min="4341" max="4341" width="8.7109375" style="122" customWidth="1"/>
    <col min="4342" max="4342" width="12.7109375" style="122" customWidth="1"/>
    <col min="4343" max="4343" width="39.5703125" style="122" customWidth="1"/>
    <col min="4344" max="4344" width="23.7109375" style="122" customWidth="1"/>
    <col min="4345" max="4345" width="22.28515625" style="122" customWidth="1"/>
    <col min="4346" max="4346" width="17.140625" style="122" customWidth="1"/>
    <col min="4347" max="4347" width="19.7109375" style="122" customWidth="1"/>
    <col min="4348" max="4348" width="14.140625" style="122" customWidth="1"/>
    <col min="4349" max="4349" width="8.7109375" style="122" customWidth="1"/>
    <col min="4350" max="4350" width="7" style="122" customWidth="1"/>
    <col min="4351" max="4351" width="13.140625" style="122" customWidth="1"/>
    <col min="4352" max="4352" width="11.7109375" style="122" customWidth="1"/>
    <col min="4353" max="4353" width="33.7109375" style="122" customWidth="1"/>
    <col min="4354" max="4354" width="19.140625" style="122" customWidth="1"/>
    <col min="4355" max="4355" width="16.42578125" style="122" bestFit="1" customWidth="1"/>
    <col min="4356" max="4356" width="16" style="122" customWidth="1"/>
    <col min="4357" max="4357" width="17.42578125" style="122" customWidth="1"/>
    <col min="4358" max="4358" width="7.7109375" style="122" customWidth="1"/>
    <col min="4359" max="4359" width="17" style="122" customWidth="1"/>
    <col min="4360" max="4360" width="11.7109375" style="122" customWidth="1"/>
    <col min="4361" max="4596" width="9.140625" style="122"/>
    <col min="4597" max="4597" width="8.7109375" style="122" customWidth="1"/>
    <col min="4598" max="4598" width="12.7109375" style="122" customWidth="1"/>
    <col min="4599" max="4599" width="39.5703125" style="122" customWidth="1"/>
    <col min="4600" max="4600" width="23.7109375" style="122" customWidth="1"/>
    <col min="4601" max="4601" width="22.28515625" style="122" customWidth="1"/>
    <col min="4602" max="4602" width="17.140625" style="122" customWidth="1"/>
    <col min="4603" max="4603" width="19.7109375" style="122" customWidth="1"/>
    <col min="4604" max="4604" width="14.140625" style="122" customWidth="1"/>
    <col min="4605" max="4605" width="8.7109375" style="122" customWidth="1"/>
    <col min="4606" max="4606" width="7" style="122" customWidth="1"/>
    <col min="4607" max="4607" width="13.140625" style="122" customWidth="1"/>
    <col min="4608" max="4608" width="11.7109375" style="122" customWidth="1"/>
    <col min="4609" max="4609" width="33.7109375" style="122" customWidth="1"/>
    <col min="4610" max="4610" width="19.140625" style="122" customWidth="1"/>
    <col min="4611" max="4611" width="16.42578125" style="122" bestFit="1" customWidth="1"/>
    <col min="4612" max="4612" width="16" style="122" customWidth="1"/>
    <col min="4613" max="4613" width="17.42578125" style="122" customWidth="1"/>
    <col min="4614" max="4614" width="7.7109375" style="122" customWidth="1"/>
    <col min="4615" max="4615" width="17" style="122" customWidth="1"/>
    <col min="4616" max="4616" width="11.7109375" style="122" customWidth="1"/>
    <col min="4617" max="4852" width="9.140625" style="122"/>
    <col min="4853" max="4853" width="8.7109375" style="122" customWidth="1"/>
    <col min="4854" max="4854" width="12.7109375" style="122" customWidth="1"/>
    <col min="4855" max="4855" width="39.5703125" style="122" customWidth="1"/>
    <col min="4856" max="4856" width="23.7109375" style="122" customWidth="1"/>
    <col min="4857" max="4857" width="22.28515625" style="122" customWidth="1"/>
    <col min="4858" max="4858" width="17.140625" style="122" customWidth="1"/>
    <col min="4859" max="4859" width="19.7109375" style="122" customWidth="1"/>
    <col min="4860" max="4860" width="14.140625" style="122" customWidth="1"/>
    <col min="4861" max="4861" width="8.7109375" style="122" customWidth="1"/>
    <col min="4862" max="4862" width="7" style="122" customWidth="1"/>
    <col min="4863" max="4863" width="13.140625" style="122" customWidth="1"/>
    <col min="4864" max="4864" width="11.7109375" style="122" customWidth="1"/>
    <col min="4865" max="4865" width="33.7109375" style="122" customWidth="1"/>
    <col min="4866" max="4866" width="19.140625" style="122" customWidth="1"/>
    <col min="4867" max="4867" width="16.42578125" style="122" bestFit="1" customWidth="1"/>
    <col min="4868" max="4868" width="16" style="122" customWidth="1"/>
    <col min="4869" max="4869" width="17.42578125" style="122" customWidth="1"/>
    <col min="4870" max="4870" width="7.7109375" style="122" customWidth="1"/>
    <col min="4871" max="4871" width="17" style="122" customWidth="1"/>
    <col min="4872" max="4872" width="11.7109375" style="122" customWidth="1"/>
    <col min="4873" max="5108" width="9.140625" style="122"/>
    <col min="5109" max="5109" width="8.7109375" style="122" customWidth="1"/>
    <col min="5110" max="5110" width="12.7109375" style="122" customWidth="1"/>
    <col min="5111" max="5111" width="39.5703125" style="122" customWidth="1"/>
    <col min="5112" max="5112" width="23.7109375" style="122" customWidth="1"/>
    <col min="5113" max="5113" width="22.28515625" style="122" customWidth="1"/>
    <col min="5114" max="5114" width="17.140625" style="122" customWidth="1"/>
    <col min="5115" max="5115" width="19.7109375" style="122" customWidth="1"/>
    <col min="5116" max="5116" width="14.140625" style="122" customWidth="1"/>
    <col min="5117" max="5117" width="8.7109375" style="122" customWidth="1"/>
    <col min="5118" max="5118" width="7" style="122" customWidth="1"/>
    <col min="5119" max="5119" width="13.140625" style="122" customWidth="1"/>
    <col min="5120" max="5120" width="11.7109375" style="122" customWidth="1"/>
    <col min="5121" max="5121" width="33.7109375" style="122" customWidth="1"/>
    <col min="5122" max="5122" width="19.140625" style="122" customWidth="1"/>
    <col min="5123" max="5123" width="16.42578125" style="122" bestFit="1" customWidth="1"/>
    <col min="5124" max="5124" width="16" style="122" customWidth="1"/>
    <col min="5125" max="5125" width="17.42578125" style="122" customWidth="1"/>
    <col min="5126" max="5126" width="7.7109375" style="122" customWidth="1"/>
    <col min="5127" max="5127" width="17" style="122" customWidth="1"/>
    <col min="5128" max="5128" width="11.7109375" style="122" customWidth="1"/>
    <col min="5129" max="5364" width="9.140625" style="122"/>
    <col min="5365" max="5365" width="8.7109375" style="122" customWidth="1"/>
    <col min="5366" max="5366" width="12.7109375" style="122" customWidth="1"/>
    <col min="5367" max="5367" width="39.5703125" style="122" customWidth="1"/>
    <col min="5368" max="5368" width="23.7109375" style="122" customWidth="1"/>
    <col min="5369" max="5369" width="22.28515625" style="122" customWidth="1"/>
    <col min="5370" max="5370" width="17.140625" style="122" customWidth="1"/>
    <col min="5371" max="5371" width="19.7109375" style="122" customWidth="1"/>
    <col min="5372" max="5372" width="14.140625" style="122" customWidth="1"/>
    <col min="5373" max="5373" width="8.7109375" style="122" customWidth="1"/>
    <col min="5374" max="5374" width="7" style="122" customWidth="1"/>
    <col min="5375" max="5375" width="13.140625" style="122" customWidth="1"/>
    <col min="5376" max="5376" width="11.7109375" style="122" customWidth="1"/>
    <col min="5377" max="5377" width="33.7109375" style="122" customWidth="1"/>
    <col min="5378" max="5378" width="19.140625" style="122" customWidth="1"/>
    <col min="5379" max="5379" width="16.42578125" style="122" bestFit="1" customWidth="1"/>
    <col min="5380" max="5380" width="16" style="122" customWidth="1"/>
    <col min="5381" max="5381" width="17.42578125" style="122" customWidth="1"/>
    <col min="5382" max="5382" width="7.7109375" style="122" customWidth="1"/>
    <col min="5383" max="5383" width="17" style="122" customWidth="1"/>
    <col min="5384" max="5384" width="11.7109375" style="122" customWidth="1"/>
    <col min="5385" max="5620" width="9.140625" style="122"/>
    <col min="5621" max="5621" width="8.7109375" style="122" customWidth="1"/>
    <col min="5622" max="5622" width="12.7109375" style="122" customWidth="1"/>
    <col min="5623" max="5623" width="39.5703125" style="122" customWidth="1"/>
    <col min="5624" max="5624" width="23.7109375" style="122" customWidth="1"/>
    <col min="5625" max="5625" width="22.28515625" style="122" customWidth="1"/>
    <col min="5626" max="5626" width="17.140625" style="122" customWidth="1"/>
    <col min="5627" max="5627" width="19.7109375" style="122" customWidth="1"/>
    <col min="5628" max="5628" width="14.140625" style="122" customWidth="1"/>
    <col min="5629" max="5629" width="8.7109375" style="122" customWidth="1"/>
    <col min="5630" max="5630" width="7" style="122" customWidth="1"/>
    <col min="5631" max="5631" width="13.140625" style="122" customWidth="1"/>
    <col min="5632" max="5632" width="11.7109375" style="122" customWidth="1"/>
    <col min="5633" max="5633" width="33.7109375" style="122" customWidth="1"/>
    <col min="5634" max="5634" width="19.140625" style="122" customWidth="1"/>
    <col min="5635" max="5635" width="16.42578125" style="122" bestFit="1" customWidth="1"/>
    <col min="5636" max="5636" width="16" style="122" customWidth="1"/>
    <col min="5637" max="5637" width="17.42578125" style="122" customWidth="1"/>
    <col min="5638" max="5638" width="7.7109375" style="122" customWidth="1"/>
    <col min="5639" max="5639" width="17" style="122" customWidth="1"/>
    <col min="5640" max="5640" width="11.7109375" style="122" customWidth="1"/>
    <col min="5641" max="5876" width="9.140625" style="122"/>
    <col min="5877" max="5877" width="8.7109375" style="122" customWidth="1"/>
    <col min="5878" max="5878" width="12.7109375" style="122" customWidth="1"/>
    <col min="5879" max="5879" width="39.5703125" style="122" customWidth="1"/>
    <col min="5880" max="5880" width="23.7109375" style="122" customWidth="1"/>
    <col min="5881" max="5881" width="22.28515625" style="122" customWidth="1"/>
    <col min="5882" max="5882" width="17.140625" style="122" customWidth="1"/>
    <col min="5883" max="5883" width="19.7109375" style="122" customWidth="1"/>
    <col min="5884" max="5884" width="14.140625" style="122" customWidth="1"/>
    <col min="5885" max="5885" width="8.7109375" style="122" customWidth="1"/>
    <col min="5886" max="5886" width="7" style="122" customWidth="1"/>
    <col min="5887" max="5887" width="13.140625" style="122" customWidth="1"/>
    <col min="5888" max="5888" width="11.7109375" style="122" customWidth="1"/>
    <col min="5889" max="5889" width="33.7109375" style="122" customWidth="1"/>
    <col min="5890" max="5890" width="19.140625" style="122" customWidth="1"/>
    <col min="5891" max="5891" width="16.42578125" style="122" bestFit="1" customWidth="1"/>
    <col min="5892" max="5892" width="16" style="122" customWidth="1"/>
    <col min="5893" max="5893" width="17.42578125" style="122" customWidth="1"/>
    <col min="5894" max="5894" width="7.7109375" style="122" customWidth="1"/>
    <col min="5895" max="5895" width="17" style="122" customWidth="1"/>
    <col min="5896" max="5896" width="11.7109375" style="122" customWidth="1"/>
    <col min="5897" max="6132" width="9.140625" style="122"/>
    <col min="6133" max="6133" width="8.7109375" style="122" customWidth="1"/>
    <col min="6134" max="6134" width="12.7109375" style="122" customWidth="1"/>
    <col min="6135" max="6135" width="39.5703125" style="122" customWidth="1"/>
    <col min="6136" max="6136" width="23.7109375" style="122" customWidth="1"/>
    <col min="6137" max="6137" width="22.28515625" style="122" customWidth="1"/>
    <col min="6138" max="6138" width="17.140625" style="122" customWidth="1"/>
    <col min="6139" max="6139" width="19.7109375" style="122" customWidth="1"/>
    <col min="6140" max="6140" width="14.140625" style="122" customWidth="1"/>
    <col min="6141" max="6141" width="8.7109375" style="122" customWidth="1"/>
    <col min="6142" max="6142" width="7" style="122" customWidth="1"/>
    <col min="6143" max="6143" width="13.140625" style="122" customWidth="1"/>
    <col min="6144" max="6144" width="11.7109375" style="122" customWidth="1"/>
    <col min="6145" max="6145" width="33.7109375" style="122" customWidth="1"/>
    <col min="6146" max="6146" width="19.140625" style="122" customWidth="1"/>
    <col min="6147" max="6147" width="16.42578125" style="122" bestFit="1" customWidth="1"/>
    <col min="6148" max="6148" width="16" style="122" customWidth="1"/>
    <col min="6149" max="6149" width="17.42578125" style="122" customWidth="1"/>
    <col min="6150" max="6150" width="7.7109375" style="122" customWidth="1"/>
    <col min="6151" max="6151" width="17" style="122" customWidth="1"/>
    <col min="6152" max="6152" width="11.7109375" style="122" customWidth="1"/>
    <col min="6153" max="6388" width="9.140625" style="122"/>
    <col min="6389" max="6389" width="8.7109375" style="122" customWidth="1"/>
    <col min="6390" max="6390" width="12.7109375" style="122" customWidth="1"/>
    <col min="6391" max="6391" width="39.5703125" style="122" customWidth="1"/>
    <col min="6392" max="6392" width="23.7109375" style="122" customWidth="1"/>
    <col min="6393" max="6393" width="22.28515625" style="122" customWidth="1"/>
    <col min="6394" max="6394" width="17.140625" style="122" customWidth="1"/>
    <col min="6395" max="6395" width="19.7109375" style="122" customWidth="1"/>
    <col min="6396" max="6396" width="14.140625" style="122" customWidth="1"/>
    <col min="6397" max="6397" width="8.7109375" style="122" customWidth="1"/>
    <col min="6398" max="6398" width="7" style="122" customWidth="1"/>
    <col min="6399" max="6399" width="13.140625" style="122" customWidth="1"/>
    <col min="6400" max="6400" width="11.7109375" style="122" customWidth="1"/>
    <col min="6401" max="6401" width="33.7109375" style="122" customWidth="1"/>
    <col min="6402" max="6402" width="19.140625" style="122" customWidth="1"/>
    <col min="6403" max="6403" width="16.42578125" style="122" bestFit="1" customWidth="1"/>
    <col min="6404" max="6404" width="16" style="122" customWidth="1"/>
    <col min="6405" max="6405" width="17.42578125" style="122" customWidth="1"/>
    <col min="6406" max="6406" width="7.7109375" style="122" customWidth="1"/>
    <col min="6407" max="6407" width="17" style="122" customWidth="1"/>
    <col min="6408" max="6408" width="11.7109375" style="122" customWidth="1"/>
    <col min="6409" max="6644" width="9.140625" style="122"/>
    <col min="6645" max="6645" width="8.7109375" style="122" customWidth="1"/>
    <col min="6646" max="6646" width="12.7109375" style="122" customWidth="1"/>
    <col min="6647" max="6647" width="39.5703125" style="122" customWidth="1"/>
    <col min="6648" max="6648" width="23.7109375" style="122" customWidth="1"/>
    <col min="6649" max="6649" width="22.28515625" style="122" customWidth="1"/>
    <col min="6650" max="6650" width="17.140625" style="122" customWidth="1"/>
    <col min="6651" max="6651" width="19.7109375" style="122" customWidth="1"/>
    <col min="6652" max="6652" width="14.140625" style="122" customWidth="1"/>
    <col min="6653" max="6653" width="8.7109375" style="122" customWidth="1"/>
    <col min="6654" max="6654" width="7" style="122" customWidth="1"/>
    <col min="6655" max="6655" width="13.140625" style="122" customWidth="1"/>
    <col min="6656" max="6656" width="11.7109375" style="122" customWidth="1"/>
    <col min="6657" max="6657" width="33.7109375" style="122" customWidth="1"/>
    <col min="6658" max="6658" width="19.140625" style="122" customWidth="1"/>
    <col min="6659" max="6659" width="16.42578125" style="122" bestFit="1" customWidth="1"/>
    <col min="6660" max="6660" width="16" style="122" customWidth="1"/>
    <col min="6661" max="6661" width="17.42578125" style="122" customWidth="1"/>
    <col min="6662" max="6662" width="7.7109375" style="122" customWidth="1"/>
    <col min="6663" max="6663" width="17" style="122" customWidth="1"/>
    <col min="6664" max="6664" width="11.7109375" style="122" customWidth="1"/>
    <col min="6665" max="6900" width="9.140625" style="122"/>
    <col min="6901" max="6901" width="8.7109375" style="122" customWidth="1"/>
    <col min="6902" max="6902" width="12.7109375" style="122" customWidth="1"/>
    <col min="6903" max="6903" width="39.5703125" style="122" customWidth="1"/>
    <col min="6904" max="6904" width="23.7109375" style="122" customWidth="1"/>
    <col min="6905" max="6905" width="22.28515625" style="122" customWidth="1"/>
    <col min="6906" max="6906" width="17.140625" style="122" customWidth="1"/>
    <col min="6907" max="6907" width="19.7109375" style="122" customWidth="1"/>
    <col min="6908" max="6908" width="14.140625" style="122" customWidth="1"/>
    <col min="6909" max="6909" width="8.7109375" style="122" customWidth="1"/>
    <col min="6910" max="6910" width="7" style="122" customWidth="1"/>
    <col min="6911" max="6911" width="13.140625" style="122" customWidth="1"/>
    <col min="6912" max="6912" width="11.7109375" style="122" customWidth="1"/>
    <col min="6913" max="6913" width="33.7109375" style="122" customWidth="1"/>
    <col min="6914" max="6914" width="19.140625" style="122" customWidth="1"/>
    <col min="6915" max="6915" width="16.42578125" style="122" bestFit="1" customWidth="1"/>
    <col min="6916" max="6916" width="16" style="122" customWidth="1"/>
    <col min="6917" max="6917" width="17.42578125" style="122" customWidth="1"/>
    <col min="6918" max="6918" width="7.7109375" style="122" customWidth="1"/>
    <col min="6919" max="6919" width="17" style="122" customWidth="1"/>
    <col min="6920" max="6920" width="11.7109375" style="122" customWidth="1"/>
    <col min="6921" max="7156" width="9.140625" style="122"/>
    <col min="7157" max="7157" width="8.7109375" style="122" customWidth="1"/>
    <col min="7158" max="7158" width="12.7109375" style="122" customWidth="1"/>
    <col min="7159" max="7159" width="39.5703125" style="122" customWidth="1"/>
    <col min="7160" max="7160" width="23.7109375" style="122" customWidth="1"/>
    <col min="7161" max="7161" width="22.28515625" style="122" customWidth="1"/>
    <col min="7162" max="7162" width="17.140625" style="122" customWidth="1"/>
    <col min="7163" max="7163" width="19.7109375" style="122" customWidth="1"/>
    <col min="7164" max="7164" width="14.140625" style="122" customWidth="1"/>
    <col min="7165" max="7165" width="8.7109375" style="122" customWidth="1"/>
    <col min="7166" max="7166" width="7" style="122" customWidth="1"/>
    <col min="7167" max="7167" width="13.140625" style="122" customWidth="1"/>
    <col min="7168" max="7168" width="11.7109375" style="122" customWidth="1"/>
    <col min="7169" max="7169" width="33.7109375" style="122" customWidth="1"/>
    <col min="7170" max="7170" width="19.140625" style="122" customWidth="1"/>
    <col min="7171" max="7171" width="16.42578125" style="122" bestFit="1" customWidth="1"/>
    <col min="7172" max="7172" width="16" style="122" customWidth="1"/>
    <col min="7173" max="7173" width="17.42578125" style="122" customWidth="1"/>
    <col min="7174" max="7174" width="7.7109375" style="122" customWidth="1"/>
    <col min="7175" max="7175" width="17" style="122" customWidth="1"/>
    <col min="7176" max="7176" width="11.7109375" style="122" customWidth="1"/>
    <col min="7177" max="7412" width="9.140625" style="122"/>
    <col min="7413" max="7413" width="8.7109375" style="122" customWidth="1"/>
    <col min="7414" max="7414" width="12.7109375" style="122" customWidth="1"/>
    <col min="7415" max="7415" width="39.5703125" style="122" customWidth="1"/>
    <col min="7416" max="7416" width="23.7109375" style="122" customWidth="1"/>
    <col min="7417" max="7417" width="22.28515625" style="122" customWidth="1"/>
    <col min="7418" max="7418" width="17.140625" style="122" customWidth="1"/>
    <col min="7419" max="7419" width="19.7109375" style="122" customWidth="1"/>
    <col min="7420" max="7420" width="14.140625" style="122" customWidth="1"/>
    <col min="7421" max="7421" width="8.7109375" style="122" customWidth="1"/>
    <col min="7422" max="7422" width="7" style="122" customWidth="1"/>
    <col min="7423" max="7423" width="13.140625" style="122" customWidth="1"/>
    <col min="7424" max="7424" width="11.7109375" style="122" customWidth="1"/>
    <col min="7425" max="7425" width="33.7109375" style="122" customWidth="1"/>
    <col min="7426" max="7426" width="19.140625" style="122" customWidth="1"/>
    <col min="7427" max="7427" width="16.42578125" style="122" bestFit="1" customWidth="1"/>
    <col min="7428" max="7428" width="16" style="122" customWidth="1"/>
    <col min="7429" max="7429" width="17.42578125" style="122" customWidth="1"/>
    <col min="7430" max="7430" width="7.7109375" style="122" customWidth="1"/>
    <col min="7431" max="7431" width="17" style="122" customWidth="1"/>
    <col min="7432" max="7432" width="11.7109375" style="122" customWidth="1"/>
    <col min="7433" max="7668" width="9.140625" style="122"/>
    <col min="7669" max="7669" width="8.7109375" style="122" customWidth="1"/>
    <col min="7670" max="7670" width="12.7109375" style="122" customWidth="1"/>
    <col min="7671" max="7671" width="39.5703125" style="122" customWidth="1"/>
    <col min="7672" max="7672" width="23.7109375" style="122" customWidth="1"/>
    <col min="7673" max="7673" width="22.28515625" style="122" customWidth="1"/>
    <col min="7674" max="7674" width="17.140625" style="122" customWidth="1"/>
    <col min="7675" max="7675" width="19.7109375" style="122" customWidth="1"/>
    <col min="7676" max="7676" width="14.140625" style="122" customWidth="1"/>
    <col min="7677" max="7677" width="8.7109375" style="122" customWidth="1"/>
    <col min="7678" max="7678" width="7" style="122" customWidth="1"/>
    <col min="7679" max="7679" width="13.140625" style="122" customWidth="1"/>
    <col min="7680" max="7680" width="11.7109375" style="122" customWidth="1"/>
    <col min="7681" max="7681" width="33.7109375" style="122" customWidth="1"/>
    <col min="7682" max="7682" width="19.140625" style="122" customWidth="1"/>
    <col min="7683" max="7683" width="16.42578125" style="122" bestFit="1" customWidth="1"/>
    <col min="7684" max="7684" width="16" style="122" customWidth="1"/>
    <col min="7685" max="7685" width="17.42578125" style="122" customWidth="1"/>
    <col min="7686" max="7686" width="7.7109375" style="122" customWidth="1"/>
    <col min="7687" max="7687" width="17" style="122" customWidth="1"/>
    <col min="7688" max="7688" width="11.7109375" style="122" customWidth="1"/>
    <col min="7689" max="7924" width="9.140625" style="122"/>
    <col min="7925" max="7925" width="8.7109375" style="122" customWidth="1"/>
    <col min="7926" max="7926" width="12.7109375" style="122" customWidth="1"/>
    <col min="7927" max="7927" width="39.5703125" style="122" customWidth="1"/>
    <col min="7928" max="7928" width="23.7109375" style="122" customWidth="1"/>
    <col min="7929" max="7929" width="22.28515625" style="122" customWidth="1"/>
    <col min="7930" max="7930" width="17.140625" style="122" customWidth="1"/>
    <col min="7931" max="7931" width="19.7109375" style="122" customWidth="1"/>
    <col min="7932" max="7932" width="14.140625" style="122" customWidth="1"/>
    <col min="7933" max="7933" width="8.7109375" style="122" customWidth="1"/>
    <col min="7934" max="7934" width="7" style="122" customWidth="1"/>
    <col min="7935" max="7935" width="13.140625" style="122" customWidth="1"/>
    <col min="7936" max="7936" width="11.7109375" style="122" customWidth="1"/>
    <col min="7937" max="7937" width="33.7109375" style="122" customWidth="1"/>
    <col min="7938" max="7938" width="19.140625" style="122" customWidth="1"/>
    <col min="7939" max="7939" width="16.42578125" style="122" bestFit="1" customWidth="1"/>
    <col min="7940" max="7940" width="16" style="122" customWidth="1"/>
    <col min="7941" max="7941" width="17.42578125" style="122" customWidth="1"/>
    <col min="7942" max="7942" width="7.7109375" style="122" customWidth="1"/>
    <col min="7943" max="7943" width="17" style="122" customWidth="1"/>
    <col min="7944" max="7944" width="11.7109375" style="122" customWidth="1"/>
    <col min="7945" max="8180" width="9.140625" style="122"/>
    <col min="8181" max="8181" width="8.7109375" style="122" customWidth="1"/>
    <col min="8182" max="8182" width="12.7109375" style="122" customWidth="1"/>
    <col min="8183" max="8183" width="39.5703125" style="122" customWidth="1"/>
    <col min="8184" max="8184" width="23.7109375" style="122" customWidth="1"/>
    <col min="8185" max="8185" width="22.28515625" style="122" customWidth="1"/>
    <col min="8186" max="8186" width="17.140625" style="122" customWidth="1"/>
    <col min="8187" max="8187" width="19.7109375" style="122" customWidth="1"/>
    <col min="8188" max="8188" width="14.140625" style="122" customWidth="1"/>
    <col min="8189" max="8189" width="8.7109375" style="122" customWidth="1"/>
    <col min="8190" max="8190" width="7" style="122" customWidth="1"/>
    <col min="8191" max="8191" width="13.140625" style="122" customWidth="1"/>
    <col min="8192" max="8192" width="11.7109375" style="122" customWidth="1"/>
    <col min="8193" max="8193" width="33.7109375" style="122" customWidth="1"/>
    <col min="8194" max="8194" width="19.140625" style="122" customWidth="1"/>
    <col min="8195" max="8195" width="16.42578125" style="122" bestFit="1" customWidth="1"/>
    <col min="8196" max="8196" width="16" style="122" customWidth="1"/>
    <col min="8197" max="8197" width="17.42578125" style="122" customWidth="1"/>
    <col min="8198" max="8198" width="7.7109375" style="122" customWidth="1"/>
    <col min="8199" max="8199" width="17" style="122" customWidth="1"/>
    <col min="8200" max="8200" width="11.7109375" style="122" customWidth="1"/>
    <col min="8201" max="8436" width="9.140625" style="122"/>
    <col min="8437" max="8437" width="8.7109375" style="122" customWidth="1"/>
    <col min="8438" max="8438" width="12.7109375" style="122" customWidth="1"/>
    <col min="8439" max="8439" width="39.5703125" style="122" customWidth="1"/>
    <col min="8440" max="8440" width="23.7109375" style="122" customWidth="1"/>
    <col min="8441" max="8441" width="22.28515625" style="122" customWidth="1"/>
    <col min="8442" max="8442" width="17.140625" style="122" customWidth="1"/>
    <col min="8443" max="8443" width="19.7109375" style="122" customWidth="1"/>
    <col min="8444" max="8444" width="14.140625" style="122" customWidth="1"/>
    <col min="8445" max="8445" width="8.7109375" style="122" customWidth="1"/>
    <col min="8446" max="8446" width="7" style="122" customWidth="1"/>
    <col min="8447" max="8447" width="13.140625" style="122" customWidth="1"/>
    <col min="8448" max="8448" width="11.7109375" style="122" customWidth="1"/>
    <col min="8449" max="8449" width="33.7109375" style="122" customWidth="1"/>
    <col min="8450" max="8450" width="19.140625" style="122" customWidth="1"/>
    <col min="8451" max="8451" width="16.42578125" style="122" bestFit="1" customWidth="1"/>
    <col min="8452" max="8452" width="16" style="122" customWidth="1"/>
    <col min="8453" max="8453" width="17.42578125" style="122" customWidth="1"/>
    <col min="8454" max="8454" width="7.7109375" style="122" customWidth="1"/>
    <col min="8455" max="8455" width="17" style="122" customWidth="1"/>
    <col min="8456" max="8456" width="11.7109375" style="122" customWidth="1"/>
    <col min="8457" max="8692" width="9.140625" style="122"/>
    <col min="8693" max="8693" width="8.7109375" style="122" customWidth="1"/>
    <col min="8694" max="8694" width="12.7109375" style="122" customWidth="1"/>
    <col min="8695" max="8695" width="39.5703125" style="122" customWidth="1"/>
    <col min="8696" max="8696" width="23.7109375" style="122" customWidth="1"/>
    <col min="8697" max="8697" width="22.28515625" style="122" customWidth="1"/>
    <col min="8698" max="8698" width="17.140625" style="122" customWidth="1"/>
    <col min="8699" max="8699" width="19.7109375" style="122" customWidth="1"/>
    <col min="8700" max="8700" width="14.140625" style="122" customWidth="1"/>
    <col min="8701" max="8701" width="8.7109375" style="122" customWidth="1"/>
    <col min="8702" max="8702" width="7" style="122" customWidth="1"/>
    <col min="8703" max="8703" width="13.140625" style="122" customWidth="1"/>
    <col min="8704" max="8704" width="11.7109375" style="122" customWidth="1"/>
    <col min="8705" max="8705" width="33.7109375" style="122" customWidth="1"/>
    <col min="8706" max="8706" width="19.140625" style="122" customWidth="1"/>
    <col min="8707" max="8707" width="16.42578125" style="122" bestFit="1" customWidth="1"/>
    <col min="8708" max="8708" width="16" style="122" customWidth="1"/>
    <col min="8709" max="8709" width="17.42578125" style="122" customWidth="1"/>
    <col min="8710" max="8710" width="7.7109375" style="122" customWidth="1"/>
    <col min="8711" max="8711" width="17" style="122" customWidth="1"/>
    <col min="8712" max="8712" width="11.7109375" style="122" customWidth="1"/>
    <col min="8713" max="8948" width="9.140625" style="122"/>
    <col min="8949" max="8949" width="8.7109375" style="122" customWidth="1"/>
    <col min="8950" max="8950" width="12.7109375" style="122" customWidth="1"/>
    <col min="8951" max="8951" width="39.5703125" style="122" customWidth="1"/>
    <col min="8952" max="8952" width="23.7109375" style="122" customWidth="1"/>
    <col min="8953" max="8953" width="22.28515625" style="122" customWidth="1"/>
    <col min="8954" max="8954" width="17.140625" style="122" customWidth="1"/>
    <col min="8955" max="8955" width="19.7109375" style="122" customWidth="1"/>
    <col min="8956" max="8956" width="14.140625" style="122" customWidth="1"/>
    <col min="8957" max="8957" width="8.7109375" style="122" customWidth="1"/>
    <col min="8958" max="8958" width="7" style="122" customWidth="1"/>
    <col min="8959" max="8959" width="13.140625" style="122" customWidth="1"/>
    <col min="8960" max="8960" width="11.7109375" style="122" customWidth="1"/>
    <col min="8961" max="8961" width="33.7109375" style="122" customWidth="1"/>
    <col min="8962" max="8962" width="19.140625" style="122" customWidth="1"/>
    <col min="8963" max="8963" width="16.42578125" style="122" bestFit="1" customWidth="1"/>
    <col min="8964" max="8964" width="16" style="122" customWidth="1"/>
    <col min="8965" max="8965" width="17.42578125" style="122" customWidth="1"/>
    <col min="8966" max="8966" width="7.7109375" style="122" customWidth="1"/>
    <col min="8967" max="8967" width="17" style="122" customWidth="1"/>
    <col min="8968" max="8968" width="11.7109375" style="122" customWidth="1"/>
    <col min="8969" max="9204" width="9.140625" style="122"/>
    <col min="9205" max="9205" width="8.7109375" style="122" customWidth="1"/>
    <col min="9206" max="9206" width="12.7109375" style="122" customWidth="1"/>
    <col min="9207" max="9207" width="39.5703125" style="122" customWidth="1"/>
    <col min="9208" max="9208" width="23.7109375" style="122" customWidth="1"/>
    <col min="9209" max="9209" width="22.28515625" style="122" customWidth="1"/>
    <col min="9210" max="9210" width="17.140625" style="122" customWidth="1"/>
    <col min="9211" max="9211" width="19.7109375" style="122" customWidth="1"/>
    <col min="9212" max="9212" width="14.140625" style="122" customWidth="1"/>
    <col min="9213" max="9213" width="8.7109375" style="122" customWidth="1"/>
    <col min="9214" max="9214" width="7" style="122" customWidth="1"/>
    <col min="9215" max="9215" width="13.140625" style="122" customWidth="1"/>
    <col min="9216" max="9216" width="11.7109375" style="122" customWidth="1"/>
    <col min="9217" max="9217" width="33.7109375" style="122" customWidth="1"/>
    <col min="9218" max="9218" width="19.140625" style="122" customWidth="1"/>
    <col min="9219" max="9219" width="16.42578125" style="122" bestFit="1" customWidth="1"/>
    <col min="9220" max="9220" width="16" style="122" customWidth="1"/>
    <col min="9221" max="9221" width="17.42578125" style="122" customWidth="1"/>
    <col min="9222" max="9222" width="7.7109375" style="122" customWidth="1"/>
    <col min="9223" max="9223" width="17" style="122" customWidth="1"/>
    <col min="9224" max="9224" width="11.7109375" style="122" customWidth="1"/>
    <col min="9225" max="9460" width="9.140625" style="122"/>
    <col min="9461" max="9461" width="8.7109375" style="122" customWidth="1"/>
    <col min="9462" max="9462" width="12.7109375" style="122" customWidth="1"/>
    <col min="9463" max="9463" width="39.5703125" style="122" customWidth="1"/>
    <col min="9464" max="9464" width="23.7109375" style="122" customWidth="1"/>
    <col min="9465" max="9465" width="22.28515625" style="122" customWidth="1"/>
    <col min="9466" max="9466" width="17.140625" style="122" customWidth="1"/>
    <col min="9467" max="9467" width="19.7109375" style="122" customWidth="1"/>
    <col min="9468" max="9468" width="14.140625" style="122" customWidth="1"/>
    <col min="9469" max="9469" width="8.7109375" style="122" customWidth="1"/>
    <col min="9470" max="9470" width="7" style="122" customWidth="1"/>
    <col min="9471" max="9471" width="13.140625" style="122" customWidth="1"/>
    <col min="9472" max="9472" width="11.7109375" style="122" customWidth="1"/>
    <col min="9473" max="9473" width="33.7109375" style="122" customWidth="1"/>
    <col min="9474" max="9474" width="19.140625" style="122" customWidth="1"/>
    <col min="9475" max="9475" width="16.42578125" style="122" bestFit="1" customWidth="1"/>
    <col min="9476" max="9476" width="16" style="122" customWidth="1"/>
    <col min="9477" max="9477" width="17.42578125" style="122" customWidth="1"/>
    <col min="9478" max="9478" width="7.7109375" style="122" customWidth="1"/>
    <col min="9479" max="9479" width="17" style="122" customWidth="1"/>
    <col min="9480" max="9480" width="11.7109375" style="122" customWidth="1"/>
    <col min="9481" max="9716" width="9.140625" style="122"/>
    <col min="9717" max="9717" width="8.7109375" style="122" customWidth="1"/>
    <col min="9718" max="9718" width="12.7109375" style="122" customWidth="1"/>
    <col min="9719" max="9719" width="39.5703125" style="122" customWidth="1"/>
    <col min="9720" max="9720" width="23.7109375" style="122" customWidth="1"/>
    <col min="9721" max="9721" width="22.28515625" style="122" customWidth="1"/>
    <col min="9722" max="9722" width="17.140625" style="122" customWidth="1"/>
    <col min="9723" max="9723" width="19.7109375" style="122" customWidth="1"/>
    <col min="9724" max="9724" width="14.140625" style="122" customWidth="1"/>
    <col min="9725" max="9725" width="8.7109375" style="122" customWidth="1"/>
    <col min="9726" max="9726" width="7" style="122" customWidth="1"/>
    <col min="9727" max="9727" width="13.140625" style="122" customWidth="1"/>
    <col min="9728" max="9728" width="11.7109375" style="122" customWidth="1"/>
    <col min="9729" max="9729" width="33.7109375" style="122" customWidth="1"/>
    <col min="9730" max="9730" width="19.140625" style="122" customWidth="1"/>
    <col min="9731" max="9731" width="16.42578125" style="122" bestFit="1" customWidth="1"/>
    <col min="9732" max="9732" width="16" style="122" customWidth="1"/>
    <col min="9733" max="9733" width="17.42578125" style="122" customWidth="1"/>
    <col min="9734" max="9734" width="7.7109375" style="122" customWidth="1"/>
    <col min="9735" max="9735" width="17" style="122" customWidth="1"/>
    <col min="9736" max="9736" width="11.7109375" style="122" customWidth="1"/>
    <col min="9737" max="9972" width="9.140625" style="122"/>
    <col min="9973" max="9973" width="8.7109375" style="122" customWidth="1"/>
    <col min="9974" max="9974" width="12.7109375" style="122" customWidth="1"/>
    <col min="9975" max="9975" width="39.5703125" style="122" customWidth="1"/>
    <col min="9976" max="9976" width="23.7109375" style="122" customWidth="1"/>
    <col min="9977" max="9977" width="22.28515625" style="122" customWidth="1"/>
    <col min="9978" max="9978" width="17.140625" style="122" customWidth="1"/>
    <col min="9979" max="9979" width="19.7109375" style="122" customWidth="1"/>
    <col min="9980" max="9980" width="14.140625" style="122" customWidth="1"/>
    <col min="9981" max="9981" width="8.7109375" style="122" customWidth="1"/>
    <col min="9982" max="9982" width="7" style="122" customWidth="1"/>
    <col min="9983" max="9983" width="13.140625" style="122" customWidth="1"/>
    <col min="9984" max="9984" width="11.7109375" style="122" customWidth="1"/>
    <col min="9985" max="9985" width="33.7109375" style="122" customWidth="1"/>
    <col min="9986" max="9986" width="19.140625" style="122" customWidth="1"/>
    <col min="9987" max="9987" width="16.42578125" style="122" bestFit="1" customWidth="1"/>
    <col min="9988" max="9988" width="16" style="122" customWidth="1"/>
    <col min="9989" max="9989" width="17.42578125" style="122" customWidth="1"/>
    <col min="9990" max="9990" width="7.7109375" style="122" customWidth="1"/>
    <col min="9991" max="9991" width="17" style="122" customWidth="1"/>
    <col min="9992" max="9992" width="11.7109375" style="122" customWidth="1"/>
    <col min="9993" max="10228" width="9.140625" style="122"/>
    <col min="10229" max="10229" width="8.7109375" style="122" customWidth="1"/>
    <col min="10230" max="10230" width="12.7109375" style="122" customWidth="1"/>
    <col min="10231" max="10231" width="39.5703125" style="122" customWidth="1"/>
    <col min="10232" max="10232" width="23.7109375" style="122" customWidth="1"/>
    <col min="10233" max="10233" width="22.28515625" style="122" customWidth="1"/>
    <col min="10234" max="10234" width="17.140625" style="122" customWidth="1"/>
    <col min="10235" max="10235" width="19.7109375" style="122" customWidth="1"/>
    <col min="10236" max="10236" width="14.140625" style="122" customWidth="1"/>
    <col min="10237" max="10237" width="8.7109375" style="122" customWidth="1"/>
    <col min="10238" max="10238" width="7" style="122" customWidth="1"/>
    <col min="10239" max="10239" width="13.140625" style="122" customWidth="1"/>
    <col min="10240" max="10240" width="11.7109375" style="122" customWidth="1"/>
    <col min="10241" max="10241" width="33.7109375" style="122" customWidth="1"/>
    <col min="10242" max="10242" width="19.140625" style="122" customWidth="1"/>
    <col min="10243" max="10243" width="16.42578125" style="122" bestFit="1" customWidth="1"/>
    <col min="10244" max="10244" width="16" style="122" customWidth="1"/>
    <col min="10245" max="10245" width="17.42578125" style="122" customWidth="1"/>
    <col min="10246" max="10246" width="7.7109375" style="122" customWidth="1"/>
    <col min="10247" max="10247" width="17" style="122" customWidth="1"/>
    <col min="10248" max="10248" width="11.7109375" style="122" customWidth="1"/>
    <col min="10249" max="10484" width="9.140625" style="122"/>
    <col min="10485" max="10485" width="8.7109375" style="122" customWidth="1"/>
    <col min="10486" max="10486" width="12.7109375" style="122" customWidth="1"/>
    <col min="10487" max="10487" width="39.5703125" style="122" customWidth="1"/>
    <col min="10488" max="10488" width="23.7109375" style="122" customWidth="1"/>
    <col min="10489" max="10489" width="22.28515625" style="122" customWidth="1"/>
    <col min="10490" max="10490" width="17.140625" style="122" customWidth="1"/>
    <col min="10491" max="10491" width="19.7109375" style="122" customWidth="1"/>
    <col min="10492" max="10492" width="14.140625" style="122" customWidth="1"/>
    <col min="10493" max="10493" width="8.7109375" style="122" customWidth="1"/>
    <col min="10494" max="10494" width="7" style="122" customWidth="1"/>
    <col min="10495" max="10495" width="13.140625" style="122" customWidth="1"/>
    <col min="10496" max="10496" width="11.7109375" style="122" customWidth="1"/>
    <col min="10497" max="10497" width="33.7109375" style="122" customWidth="1"/>
    <col min="10498" max="10498" width="19.140625" style="122" customWidth="1"/>
    <col min="10499" max="10499" width="16.42578125" style="122" bestFit="1" customWidth="1"/>
    <col min="10500" max="10500" width="16" style="122" customWidth="1"/>
    <col min="10501" max="10501" width="17.42578125" style="122" customWidth="1"/>
    <col min="10502" max="10502" width="7.7109375" style="122" customWidth="1"/>
    <col min="10503" max="10503" width="17" style="122" customWidth="1"/>
    <col min="10504" max="10504" width="11.7109375" style="122" customWidth="1"/>
    <col min="10505" max="10740" width="9.140625" style="122"/>
    <col min="10741" max="10741" width="8.7109375" style="122" customWidth="1"/>
    <col min="10742" max="10742" width="12.7109375" style="122" customWidth="1"/>
    <col min="10743" max="10743" width="39.5703125" style="122" customWidth="1"/>
    <col min="10744" max="10744" width="23.7109375" style="122" customWidth="1"/>
    <col min="10745" max="10745" width="22.28515625" style="122" customWidth="1"/>
    <col min="10746" max="10746" width="17.140625" style="122" customWidth="1"/>
    <col min="10747" max="10747" width="19.7109375" style="122" customWidth="1"/>
    <col min="10748" max="10748" width="14.140625" style="122" customWidth="1"/>
    <col min="10749" max="10749" width="8.7109375" style="122" customWidth="1"/>
    <col min="10750" max="10750" width="7" style="122" customWidth="1"/>
    <col min="10751" max="10751" width="13.140625" style="122" customWidth="1"/>
    <col min="10752" max="10752" width="11.7109375" style="122" customWidth="1"/>
    <col min="10753" max="10753" width="33.7109375" style="122" customWidth="1"/>
    <col min="10754" max="10754" width="19.140625" style="122" customWidth="1"/>
    <col min="10755" max="10755" width="16.42578125" style="122" bestFit="1" customWidth="1"/>
    <col min="10756" max="10756" width="16" style="122" customWidth="1"/>
    <col min="10757" max="10757" width="17.42578125" style="122" customWidth="1"/>
    <col min="10758" max="10758" width="7.7109375" style="122" customWidth="1"/>
    <col min="10759" max="10759" width="17" style="122" customWidth="1"/>
    <col min="10760" max="10760" width="11.7109375" style="122" customWidth="1"/>
    <col min="10761" max="10996" width="9.140625" style="122"/>
    <col min="10997" max="10997" width="8.7109375" style="122" customWidth="1"/>
    <col min="10998" max="10998" width="12.7109375" style="122" customWidth="1"/>
    <col min="10999" max="10999" width="39.5703125" style="122" customWidth="1"/>
    <col min="11000" max="11000" width="23.7109375" style="122" customWidth="1"/>
    <col min="11001" max="11001" width="22.28515625" style="122" customWidth="1"/>
    <col min="11002" max="11002" width="17.140625" style="122" customWidth="1"/>
    <col min="11003" max="11003" width="19.7109375" style="122" customWidth="1"/>
    <col min="11004" max="11004" width="14.140625" style="122" customWidth="1"/>
    <col min="11005" max="11005" width="8.7109375" style="122" customWidth="1"/>
    <col min="11006" max="11006" width="7" style="122" customWidth="1"/>
    <col min="11007" max="11007" width="13.140625" style="122" customWidth="1"/>
    <col min="11008" max="11008" width="11.7109375" style="122" customWidth="1"/>
    <col min="11009" max="11009" width="33.7109375" style="122" customWidth="1"/>
    <col min="11010" max="11010" width="19.140625" style="122" customWidth="1"/>
    <col min="11011" max="11011" width="16.42578125" style="122" bestFit="1" customWidth="1"/>
    <col min="11012" max="11012" width="16" style="122" customWidth="1"/>
    <col min="11013" max="11013" width="17.42578125" style="122" customWidth="1"/>
    <col min="11014" max="11014" width="7.7109375" style="122" customWidth="1"/>
    <col min="11015" max="11015" width="17" style="122" customWidth="1"/>
    <col min="11016" max="11016" width="11.7109375" style="122" customWidth="1"/>
    <col min="11017" max="11252" width="9.140625" style="122"/>
    <col min="11253" max="11253" width="8.7109375" style="122" customWidth="1"/>
    <col min="11254" max="11254" width="12.7109375" style="122" customWidth="1"/>
    <col min="11255" max="11255" width="39.5703125" style="122" customWidth="1"/>
    <col min="11256" max="11256" width="23.7109375" style="122" customWidth="1"/>
    <col min="11257" max="11257" width="22.28515625" style="122" customWidth="1"/>
    <col min="11258" max="11258" width="17.140625" style="122" customWidth="1"/>
    <col min="11259" max="11259" width="19.7109375" style="122" customWidth="1"/>
    <col min="11260" max="11260" width="14.140625" style="122" customWidth="1"/>
    <col min="11261" max="11261" width="8.7109375" style="122" customWidth="1"/>
    <col min="11262" max="11262" width="7" style="122" customWidth="1"/>
    <col min="11263" max="11263" width="13.140625" style="122" customWidth="1"/>
    <col min="11264" max="11264" width="11.7109375" style="122" customWidth="1"/>
    <col min="11265" max="11265" width="33.7109375" style="122" customWidth="1"/>
    <col min="11266" max="11266" width="19.140625" style="122" customWidth="1"/>
    <col min="11267" max="11267" width="16.42578125" style="122" bestFit="1" customWidth="1"/>
    <col min="11268" max="11268" width="16" style="122" customWidth="1"/>
    <col min="11269" max="11269" width="17.42578125" style="122" customWidth="1"/>
    <col min="11270" max="11270" width="7.7109375" style="122" customWidth="1"/>
    <col min="11271" max="11271" width="17" style="122" customWidth="1"/>
    <col min="11272" max="11272" width="11.7109375" style="122" customWidth="1"/>
    <col min="11273" max="11508" width="9.140625" style="122"/>
    <col min="11509" max="11509" width="8.7109375" style="122" customWidth="1"/>
    <col min="11510" max="11510" width="12.7109375" style="122" customWidth="1"/>
    <col min="11511" max="11511" width="39.5703125" style="122" customWidth="1"/>
    <col min="11512" max="11512" width="23.7109375" style="122" customWidth="1"/>
    <col min="11513" max="11513" width="22.28515625" style="122" customWidth="1"/>
    <col min="11514" max="11514" width="17.140625" style="122" customWidth="1"/>
    <col min="11515" max="11515" width="19.7109375" style="122" customWidth="1"/>
    <col min="11516" max="11516" width="14.140625" style="122" customWidth="1"/>
    <col min="11517" max="11517" width="8.7109375" style="122" customWidth="1"/>
    <col min="11518" max="11518" width="7" style="122" customWidth="1"/>
    <col min="11519" max="11519" width="13.140625" style="122" customWidth="1"/>
    <col min="11520" max="11520" width="11.7109375" style="122" customWidth="1"/>
    <col min="11521" max="11521" width="33.7109375" style="122" customWidth="1"/>
    <col min="11522" max="11522" width="19.140625" style="122" customWidth="1"/>
    <col min="11523" max="11523" width="16.42578125" style="122" bestFit="1" customWidth="1"/>
    <col min="11524" max="11524" width="16" style="122" customWidth="1"/>
    <col min="11525" max="11525" width="17.42578125" style="122" customWidth="1"/>
    <col min="11526" max="11526" width="7.7109375" style="122" customWidth="1"/>
    <col min="11527" max="11527" width="17" style="122" customWidth="1"/>
    <col min="11528" max="11528" width="11.7109375" style="122" customWidth="1"/>
    <col min="11529" max="11764" width="9.140625" style="122"/>
    <col min="11765" max="11765" width="8.7109375" style="122" customWidth="1"/>
    <col min="11766" max="11766" width="12.7109375" style="122" customWidth="1"/>
    <col min="11767" max="11767" width="39.5703125" style="122" customWidth="1"/>
    <col min="11768" max="11768" width="23.7109375" style="122" customWidth="1"/>
    <col min="11769" max="11769" width="22.28515625" style="122" customWidth="1"/>
    <col min="11770" max="11770" width="17.140625" style="122" customWidth="1"/>
    <col min="11771" max="11771" width="19.7109375" style="122" customWidth="1"/>
    <col min="11772" max="11772" width="14.140625" style="122" customWidth="1"/>
    <col min="11773" max="11773" width="8.7109375" style="122" customWidth="1"/>
    <col min="11774" max="11774" width="7" style="122" customWidth="1"/>
    <col min="11775" max="11775" width="13.140625" style="122" customWidth="1"/>
    <col min="11776" max="11776" width="11.7109375" style="122" customWidth="1"/>
    <col min="11777" max="11777" width="33.7109375" style="122" customWidth="1"/>
    <col min="11778" max="11778" width="19.140625" style="122" customWidth="1"/>
    <col min="11779" max="11779" width="16.42578125" style="122" bestFit="1" customWidth="1"/>
    <col min="11780" max="11780" width="16" style="122" customWidth="1"/>
    <col min="11781" max="11781" width="17.42578125" style="122" customWidth="1"/>
    <col min="11782" max="11782" width="7.7109375" style="122" customWidth="1"/>
    <col min="11783" max="11783" width="17" style="122" customWidth="1"/>
    <col min="11784" max="11784" width="11.7109375" style="122" customWidth="1"/>
    <col min="11785" max="12020" width="9.140625" style="122"/>
    <col min="12021" max="12021" width="8.7109375" style="122" customWidth="1"/>
    <col min="12022" max="12022" width="12.7109375" style="122" customWidth="1"/>
    <col min="12023" max="12023" width="39.5703125" style="122" customWidth="1"/>
    <col min="12024" max="12024" width="23.7109375" style="122" customWidth="1"/>
    <col min="12025" max="12025" width="22.28515625" style="122" customWidth="1"/>
    <col min="12026" max="12026" width="17.140625" style="122" customWidth="1"/>
    <col min="12027" max="12027" width="19.7109375" style="122" customWidth="1"/>
    <col min="12028" max="12028" width="14.140625" style="122" customWidth="1"/>
    <col min="12029" max="12029" width="8.7109375" style="122" customWidth="1"/>
    <col min="12030" max="12030" width="7" style="122" customWidth="1"/>
    <col min="12031" max="12031" width="13.140625" style="122" customWidth="1"/>
    <col min="12032" max="12032" width="11.7109375" style="122" customWidth="1"/>
    <col min="12033" max="12033" width="33.7109375" style="122" customWidth="1"/>
    <col min="12034" max="12034" width="19.140625" style="122" customWidth="1"/>
    <col min="12035" max="12035" width="16.42578125" style="122" bestFit="1" customWidth="1"/>
    <col min="12036" max="12036" width="16" style="122" customWidth="1"/>
    <col min="12037" max="12037" width="17.42578125" style="122" customWidth="1"/>
    <col min="12038" max="12038" width="7.7109375" style="122" customWidth="1"/>
    <col min="12039" max="12039" width="17" style="122" customWidth="1"/>
    <col min="12040" max="12040" width="11.7109375" style="122" customWidth="1"/>
    <col min="12041" max="12276" width="9.140625" style="122"/>
    <col min="12277" max="12277" width="8.7109375" style="122" customWidth="1"/>
    <col min="12278" max="12278" width="12.7109375" style="122" customWidth="1"/>
    <col min="12279" max="12279" width="39.5703125" style="122" customWidth="1"/>
    <col min="12280" max="12280" width="23.7109375" style="122" customWidth="1"/>
    <col min="12281" max="12281" width="22.28515625" style="122" customWidth="1"/>
    <col min="12282" max="12282" width="17.140625" style="122" customWidth="1"/>
    <col min="12283" max="12283" width="19.7109375" style="122" customWidth="1"/>
    <col min="12284" max="12284" width="14.140625" style="122" customWidth="1"/>
    <col min="12285" max="12285" width="8.7109375" style="122" customWidth="1"/>
    <col min="12286" max="12286" width="7" style="122" customWidth="1"/>
    <col min="12287" max="12287" width="13.140625" style="122" customWidth="1"/>
    <col min="12288" max="12288" width="11.7109375" style="122" customWidth="1"/>
    <col min="12289" max="12289" width="33.7109375" style="122" customWidth="1"/>
    <col min="12290" max="12290" width="19.140625" style="122" customWidth="1"/>
    <col min="12291" max="12291" width="16.42578125" style="122" bestFit="1" customWidth="1"/>
    <col min="12292" max="12292" width="16" style="122" customWidth="1"/>
    <col min="12293" max="12293" width="17.42578125" style="122" customWidth="1"/>
    <col min="12294" max="12294" width="7.7109375" style="122" customWidth="1"/>
    <col min="12295" max="12295" width="17" style="122" customWidth="1"/>
    <col min="12296" max="12296" width="11.7109375" style="122" customWidth="1"/>
    <col min="12297" max="12532" width="9.140625" style="122"/>
    <col min="12533" max="12533" width="8.7109375" style="122" customWidth="1"/>
    <col min="12534" max="12534" width="12.7109375" style="122" customWidth="1"/>
    <col min="12535" max="12535" width="39.5703125" style="122" customWidth="1"/>
    <col min="12536" max="12536" width="23.7109375" style="122" customWidth="1"/>
    <col min="12537" max="12537" width="22.28515625" style="122" customWidth="1"/>
    <col min="12538" max="12538" width="17.140625" style="122" customWidth="1"/>
    <col min="12539" max="12539" width="19.7109375" style="122" customWidth="1"/>
    <col min="12540" max="12540" width="14.140625" style="122" customWidth="1"/>
    <col min="12541" max="12541" width="8.7109375" style="122" customWidth="1"/>
    <col min="12542" max="12542" width="7" style="122" customWidth="1"/>
    <col min="12543" max="12543" width="13.140625" style="122" customWidth="1"/>
    <col min="12544" max="12544" width="11.7109375" style="122" customWidth="1"/>
    <col min="12545" max="12545" width="33.7109375" style="122" customWidth="1"/>
    <col min="12546" max="12546" width="19.140625" style="122" customWidth="1"/>
    <col min="12547" max="12547" width="16.42578125" style="122" bestFit="1" customWidth="1"/>
    <col min="12548" max="12548" width="16" style="122" customWidth="1"/>
    <col min="12549" max="12549" width="17.42578125" style="122" customWidth="1"/>
    <col min="12550" max="12550" width="7.7109375" style="122" customWidth="1"/>
    <col min="12551" max="12551" width="17" style="122" customWidth="1"/>
    <col min="12552" max="12552" width="11.7109375" style="122" customWidth="1"/>
    <col min="12553" max="12788" width="9.140625" style="122"/>
    <col min="12789" max="12789" width="8.7109375" style="122" customWidth="1"/>
    <col min="12790" max="12790" width="12.7109375" style="122" customWidth="1"/>
    <col min="12791" max="12791" width="39.5703125" style="122" customWidth="1"/>
    <col min="12792" max="12792" width="23.7109375" style="122" customWidth="1"/>
    <col min="12793" max="12793" width="22.28515625" style="122" customWidth="1"/>
    <col min="12794" max="12794" width="17.140625" style="122" customWidth="1"/>
    <col min="12795" max="12795" width="19.7109375" style="122" customWidth="1"/>
    <col min="12796" max="12796" width="14.140625" style="122" customWidth="1"/>
    <col min="12797" max="12797" width="8.7109375" style="122" customWidth="1"/>
    <col min="12798" max="12798" width="7" style="122" customWidth="1"/>
    <col min="12799" max="12799" width="13.140625" style="122" customWidth="1"/>
    <col min="12800" max="12800" width="11.7109375" style="122" customWidth="1"/>
    <col min="12801" max="12801" width="33.7109375" style="122" customWidth="1"/>
    <col min="12802" max="12802" width="19.140625" style="122" customWidth="1"/>
    <col min="12803" max="12803" width="16.42578125" style="122" bestFit="1" customWidth="1"/>
    <col min="12804" max="12804" width="16" style="122" customWidth="1"/>
    <col min="12805" max="12805" width="17.42578125" style="122" customWidth="1"/>
    <col min="12806" max="12806" width="7.7109375" style="122" customWidth="1"/>
    <col min="12807" max="12807" width="17" style="122" customWidth="1"/>
    <col min="12808" max="12808" width="11.7109375" style="122" customWidth="1"/>
    <col min="12809" max="13044" width="9.140625" style="122"/>
    <col min="13045" max="13045" width="8.7109375" style="122" customWidth="1"/>
    <col min="13046" max="13046" width="12.7109375" style="122" customWidth="1"/>
    <col min="13047" max="13047" width="39.5703125" style="122" customWidth="1"/>
    <col min="13048" max="13048" width="23.7109375" style="122" customWidth="1"/>
    <col min="13049" max="13049" width="22.28515625" style="122" customWidth="1"/>
    <col min="13050" max="13050" width="17.140625" style="122" customWidth="1"/>
    <col min="13051" max="13051" width="19.7109375" style="122" customWidth="1"/>
    <col min="13052" max="13052" width="14.140625" style="122" customWidth="1"/>
    <col min="13053" max="13053" width="8.7109375" style="122" customWidth="1"/>
    <col min="13054" max="13054" width="7" style="122" customWidth="1"/>
    <col min="13055" max="13055" width="13.140625" style="122" customWidth="1"/>
    <col min="13056" max="13056" width="11.7109375" style="122" customWidth="1"/>
    <col min="13057" max="13057" width="33.7109375" style="122" customWidth="1"/>
    <col min="13058" max="13058" width="19.140625" style="122" customWidth="1"/>
    <col min="13059" max="13059" width="16.42578125" style="122" bestFit="1" customWidth="1"/>
    <col min="13060" max="13060" width="16" style="122" customWidth="1"/>
    <col min="13061" max="13061" width="17.42578125" style="122" customWidth="1"/>
    <col min="13062" max="13062" width="7.7109375" style="122" customWidth="1"/>
    <col min="13063" max="13063" width="17" style="122" customWidth="1"/>
    <col min="13064" max="13064" width="11.7109375" style="122" customWidth="1"/>
    <col min="13065" max="13300" width="9.140625" style="122"/>
    <col min="13301" max="13301" width="8.7109375" style="122" customWidth="1"/>
    <col min="13302" max="13302" width="12.7109375" style="122" customWidth="1"/>
    <col min="13303" max="13303" width="39.5703125" style="122" customWidth="1"/>
    <col min="13304" max="13304" width="23.7109375" style="122" customWidth="1"/>
    <col min="13305" max="13305" width="22.28515625" style="122" customWidth="1"/>
    <col min="13306" max="13306" width="17.140625" style="122" customWidth="1"/>
    <col min="13307" max="13307" width="19.7109375" style="122" customWidth="1"/>
    <col min="13308" max="13308" width="14.140625" style="122" customWidth="1"/>
    <col min="13309" max="13309" width="8.7109375" style="122" customWidth="1"/>
    <col min="13310" max="13310" width="7" style="122" customWidth="1"/>
    <col min="13311" max="13311" width="13.140625" style="122" customWidth="1"/>
    <col min="13312" max="13312" width="11.7109375" style="122" customWidth="1"/>
    <col min="13313" max="13313" width="33.7109375" style="122" customWidth="1"/>
    <col min="13314" max="13314" width="19.140625" style="122" customWidth="1"/>
    <col min="13315" max="13315" width="16.42578125" style="122" bestFit="1" customWidth="1"/>
    <col min="13316" max="13316" width="16" style="122" customWidth="1"/>
    <col min="13317" max="13317" width="17.42578125" style="122" customWidth="1"/>
    <col min="13318" max="13318" width="7.7109375" style="122" customWidth="1"/>
    <col min="13319" max="13319" width="17" style="122" customWidth="1"/>
    <col min="13320" max="13320" width="11.7109375" style="122" customWidth="1"/>
    <col min="13321" max="13556" width="9.140625" style="122"/>
    <col min="13557" max="13557" width="8.7109375" style="122" customWidth="1"/>
    <col min="13558" max="13558" width="12.7109375" style="122" customWidth="1"/>
    <col min="13559" max="13559" width="39.5703125" style="122" customWidth="1"/>
    <col min="13560" max="13560" width="23.7109375" style="122" customWidth="1"/>
    <col min="13561" max="13561" width="22.28515625" style="122" customWidth="1"/>
    <col min="13562" max="13562" width="17.140625" style="122" customWidth="1"/>
    <col min="13563" max="13563" width="19.7109375" style="122" customWidth="1"/>
    <col min="13564" max="13564" width="14.140625" style="122" customWidth="1"/>
    <col min="13565" max="13565" width="8.7109375" style="122" customWidth="1"/>
    <col min="13566" max="13566" width="7" style="122" customWidth="1"/>
    <col min="13567" max="13567" width="13.140625" style="122" customWidth="1"/>
    <col min="13568" max="13568" width="11.7109375" style="122" customWidth="1"/>
    <col min="13569" max="13569" width="33.7109375" style="122" customWidth="1"/>
    <col min="13570" max="13570" width="19.140625" style="122" customWidth="1"/>
    <col min="13571" max="13571" width="16.42578125" style="122" bestFit="1" customWidth="1"/>
    <col min="13572" max="13572" width="16" style="122" customWidth="1"/>
    <col min="13573" max="13573" width="17.42578125" style="122" customWidth="1"/>
    <col min="13574" max="13574" width="7.7109375" style="122" customWidth="1"/>
    <col min="13575" max="13575" width="17" style="122" customWidth="1"/>
    <col min="13576" max="13576" width="11.7109375" style="122" customWidth="1"/>
    <col min="13577" max="13812" width="9.140625" style="122"/>
    <col min="13813" max="13813" width="8.7109375" style="122" customWidth="1"/>
    <col min="13814" max="13814" width="12.7109375" style="122" customWidth="1"/>
    <col min="13815" max="13815" width="39.5703125" style="122" customWidth="1"/>
    <col min="13816" max="13816" width="23.7109375" style="122" customWidth="1"/>
    <col min="13817" max="13817" width="22.28515625" style="122" customWidth="1"/>
    <col min="13818" max="13818" width="17.140625" style="122" customWidth="1"/>
    <col min="13819" max="13819" width="19.7109375" style="122" customWidth="1"/>
    <col min="13820" max="13820" width="14.140625" style="122" customWidth="1"/>
    <col min="13821" max="13821" width="8.7109375" style="122" customWidth="1"/>
    <col min="13822" max="13822" width="7" style="122" customWidth="1"/>
    <col min="13823" max="13823" width="13.140625" style="122" customWidth="1"/>
    <col min="13824" max="13824" width="11.7109375" style="122" customWidth="1"/>
    <col min="13825" max="13825" width="33.7109375" style="122" customWidth="1"/>
    <col min="13826" max="13826" width="19.140625" style="122" customWidth="1"/>
    <col min="13827" max="13827" width="16.42578125" style="122" bestFit="1" customWidth="1"/>
    <col min="13828" max="13828" width="16" style="122" customWidth="1"/>
    <col min="13829" max="13829" width="17.42578125" style="122" customWidth="1"/>
    <col min="13830" max="13830" width="7.7109375" style="122" customWidth="1"/>
    <col min="13831" max="13831" width="17" style="122" customWidth="1"/>
    <col min="13832" max="13832" width="11.7109375" style="122" customWidth="1"/>
    <col min="13833" max="14068" width="9.140625" style="122"/>
    <col min="14069" max="14069" width="8.7109375" style="122" customWidth="1"/>
    <col min="14070" max="14070" width="12.7109375" style="122" customWidth="1"/>
    <col min="14071" max="14071" width="39.5703125" style="122" customWidth="1"/>
    <col min="14072" max="14072" width="23.7109375" style="122" customWidth="1"/>
    <col min="14073" max="14073" width="22.28515625" style="122" customWidth="1"/>
    <col min="14074" max="14074" width="17.140625" style="122" customWidth="1"/>
    <col min="14075" max="14075" width="19.7109375" style="122" customWidth="1"/>
    <col min="14076" max="14076" width="14.140625" style="122" customWidth="1"/>
    <col min="14077" max="14077" width="8.7109375" style="122" customWidth="1"/>
    <col min="14078" max="14078" width="7" style="122" customWidth="1"/>
    <col min="14079" max="14079" width="13.140625" style="122" customWidth="1"/>
    <col min="14080" max="14080" width="11.7109375" style="122" customWidth="1"/>
    <col min="14081" max="14081" width="33.7109375" style="122" customWidth="1"/>
    <col min="14082" max="14082" width="19.140625" style="122" customWidth="1"/>
    <col min="14083" max="14083" width="16.42578125" style="122" bestFit="1" customWidth="1"/>
    <col min="14084" max="14084" width="16" style="122" customWidth="1"/>
    <col min="14085" max="14085" width="17.42578125" style="122" customWidth="1"/>
    <col min="14086" max="14086" width="7.7109375" style="122" customWidth="1"/>
    <col min="14087" max="14087" width="17" style="122" customWidth="1"/>
    <col min="14088" max="14088" width="11.7109375" style="122" customWidth="1"/>
    <col min="14089" max="14324" width="9.140625" style="122"/>
    <col min="14325" max="14325" width="8.7109375" style="122" customWidth="1"/>
    <col min="14326" max="14326" width="12.7109375" style="122" customWidth="1"/>
    <col min="14327" max="14327" width="39.5703125" style="122" customWidth="1"/>
    <col min="14328" max="14328" width="23.7109375" style="122" customWidth="1"/>
    <col min="14329" max="14329" width="22.28515625" style="122" customWidth="1"/>
    <col min="14330" max="14330" width="17.140625" style="122" customWidth="1"/>
    <col min="14331" max="14331" width="19.7109375" style="122" customWidth="1"/>
    <col min="14332" max="14332" width="14.140625" style="122" customWidth="1"/>
    <col min="14333" max="14333" width="8.7109375" style="122" customWidth="1"/>
    <col min="14334" max="14334" width="7" style="122" customWidth="1"/>
    <col min="14335" max="14335" width="13.140625" style="122" customWidth="1"/>
    <col min="14336" max="14336" width="11.7109375" style="122" customWidth="1"/>
    <col min="14337" max="14337" width="33.7109375" style="122" customWidth="1"/>
    <col min="14338" max="14338" width="19.140625" style="122" customWidth="1"/>
    <col min="14339" max="14339" width="16.42578125" style="122" bestFit="1" customWidth="1"/>
    <col min="14340" max="14340" width="16" style="122" customWidth="1"/>
    <col min="14341" max="14341" width="17.42578125" style="122" customWidth="1"/>
    <col min="14342" max="14342" width="7.7109375" style="122" customWidth="1"/>
    <col min="14343" max="14343" width="17" style="122" customWidth="1"/>
    <col min="14344" max="14344" width="11.7109375" style="122" customWidth="1"/>
    <col min="14345" max="14580" width="9.140625" style="122"/>
    <col min="14581" max="14581" width="8.7109375" style="122" customWidth="1"/>
    <col min="14582" max="14582" width="12.7109375" style="122" customWidth="1"/>
    <col min="14583" max="14583" width="39.5703125" style="122" customWidth="1"/>
    <col min="14584" max="14584" width="23.7109375" style="122" customWidth="1"/>
    <col min="14585" max="14585" width="22.28515625" style="122" customWidth="1"/>
    <col min="14586" max="14586" width="17.140625" style="122" customWidth="1"/>
    <col min="14587" max="14587" width="19.7109375" style="122" customWidth="1"/>
    <col min="14588" max="14588" width="14.140625" style="122" customWidth="1"/>
    <col min="14589" max="14589" width="8.7109375" style="122" customWidth="1"/>
    <col min="14590" max="14590" width="7" style="122" customWidth="1"/>
    <col min="14591" max="14591" width="13.140625" style="122" customWidth="1"/>
    <col min="14592" max="14592" width="11.7109375" style="122" customWidth="1"/>
    <col min="14593" max="14593" width="33.7109375" style="122" customWidth="1"/>
    <col min="14594" max="14594" width="19.140625" style="122" customWidth="1"/>
    <col min="14595" max="14595" width="16.42578125" style="122" bestFit="1" customWidth="1"/>
    <col min="14596" max="14596" width="16" style="122" customWidth="1"/>
    <col min="14597" max="14597" width="17.42578125" style="122" customWidth="1"/>
    <col min="14598" max="14598" width="7.7109375" style="122" customWidth="1"/>
    <col min="14599" max="14599" width="17" style="122" customWidth="1"/>
    <col min="14600" max="14600" width="11.7109375" style="122" customWidth="1"/>
    <col min="14601" max="14836" width="9.140625" style="122"/>
    <col min="14837" max="14837" width="8.7109375" style="122" customWidth="1"/>
    <col min="14838" max="14838" width="12.7109375" style="122" customWidth="1"/>
    <col min="14839" max="14839" width="39.5703125" style="122" customWidth="1"/>
    <col min="14840" max="14840" width="23.7109375" style="122" customWidth="1"/>
    <col min="14841" max="14841" width="22.28515625" style="122" customWidth="1"/>
    <col min="14842" max="14842" width="17.140625" style="122" customWidth="1"/>
    <col min="14843" max="14843" width="19.7109375" style="122" customWidth="1"/>
    <col min="14844" max="14844" width="14.140625" style="122" customWidth="1"/>
    <col min="14845" max="14845" width="8.7109375" style="122" customWidth="1"/>
    <col min="14846" max="14846" width="7" style="122" customWidth="1"/>
    <col min="14847" max="14847" width="13.140625" style="122" customWidth="1"/>
    <col min="14848" max="14848" width="11.7109375" style="122" customWidth="1"/>
    <col min="14849" max="14849" width="33.7109375" style="122" customWidth="1"/>
    <col min="14850" max="14850" width="19.140625" style="122" customWidth="1"/>
    <col min="14851" max="14851" width="16.42578125" style="122" bestFit="1" customWidth="1"/>
    <col min="14852" max="14852" width="16" style="122" customWidth="1"/>
    <col min="14853" max="14853" width="17.42578125" style="122" customWidth="1"/>
    <col min="14854" max="14854" width="7.7109375" style="122" customWidth="1"/>
    <col min="14855" max="14855" width="17" style="122" customWidth="1"/>
    <col min="14856" max="14856" width="11.7109375" style="122" customWidth="1"/>
    <col min="14857" max="15092" width="9.140625" style="122"/>
    <col min="15093" max="15093" width="8.7109375" style="122" customWidth="1"/>
    <col min="15094" max="15094" width="12.7109375" style="122" customWidth="1"/>
    <col min="15095" max="15095" width="39.5703125" style="122" customWidth="1"/>
    <col min="15096" max="15096" width="23.7109375" style="122" customWidth="1"/>
    <col min="15097" max="15097" width="22.28515625" style="122" customWidth="1"/>
    <col min="15098" max="15098" width="17.140625" style="122" customWidth="1"/>
    <col min="15099" max="15099" width="19.7109375" style="122" customWidth="1"/>
    <col min="15100" max="15100" width="14.140625" style="122" customWidth="1"/>
    <col min="15101" max="15101" width="8.7109375" style="122" customWidth="1"/>
    <col min="15102" max="15102" width="7" style="122" customWidth="1"/>
    <col min="15103" max="15103" width="13.140625" style="122" customWidth="1"/>
    <col min="15104" max="15104" width="11.7109375" style="122" customWidth="1"/>
    <col min="15105" max="15105" width="33.7109375" style="122" customWidth="1"/>
    <col min="15106" max="15106" width="19.140625" style="122" customWidth="1"/>
    <col min="15107" max="15107" width="16.42578125" style="122" bestFit="1" customWidth="1"/>
    <col min="15108" max="15108" width="16" style="122" customWidth="1"/>
    <col min="15109" max="15109" width="17.42578125" style="122" customWidth="1"/>
    <col min="15110" max="15110" width="7.7109375" style="122" customWidth="1"/>
    <col min="15111" max="15111" width="17" style="122" customWidth="1"/>
    <col min="15112" max="15112" width="11.7109375" style="122" customWidth="1"/>
    <col min="15113" max="15348" width="9.140625" style="122"/>
    <col min="15349" max="15349" width="8.7109375" style="122" customWidth="1"/>
    <col min="15350" max="15350" width="12.7109375" style="122" customWidth="1"/>
    <col min="15351" max="15351" width="39.5703125" style="122" customWidth="1"/>
    <col min="15352" max="15352" width="23.7109375" style="122" customWidth="1"/>
    <col min="15353" max="15353" width="22.28515625" style="122" customWidth="1"/>
    <col min="15354" max="15354" width="17.140625" style="122" customWidth="1"/>
    <col min="15355" max="15355" width="19.7109375" style="122" customWidth="1"/>
    <col min="15356" max="15356" width="14.140625" style="122" customWidth="1"/>
    <col min="15357" max="15357" width="8.7109375" style="122" customWidth="1"/>
    <col min="15358" max="15358" width="7" style="122" customWidth="1"/>
    <col min="15359" max="15359" width="13.140625" style="122" customWidth="1"/>
    <col min="15360" max="15360" width="11.7109375" style="122" customWidth="1"/>
    <col min="15361" max="15361" width="33.7109375" style="122" customWidth="1"/>
    <col min="15362" max="15362" width="19.140625" style="122" customWidth="1"/>
    <col min="15363" max="15363" width="16.42578125" style="122" bestFit="1" customWidth="1"/>
    <col min="15364" max="15364" width="16" style="122" customWidth="1"/>
    <col min="15365" max="15365" width="17.42578125" style="122" customWidth="1"/>
    <col min="15366" max="15366" width="7.7109375" style="122" customWidth="1"/>
    <col min="15367" max="15367" width="17" style="122" customWidth="1"/>
    <col min="15368" max="15368" width="11.7109375" style="122" customWidth="1"/>
    <col min="15369" max="15604" width="9.140625" style="122"/>
    <col min="15605" max="15605" width="8.7109375" style="122" customWidth="1"/>
    <col min="15606" max="15606" width="12.7109375" style="122" customWidth="1"/>
    <col min="15607" max="15607" width="39.5703125" style="122" customWidth="1"/>
    <col min="15608" max="15608" width="23.7109375" style="122" customWidth="1"/>
    <col min="15609" max="15609" width="22.28515625" style="122" customWidth="1"/>
    <col min="15610" max="15610" width="17.140625" style="122" customWidth="1"/>
    <col min="15611" max="15611" width="19.7109375" style="122" customWidth="1"/>
    <col min="15612" max="15612" width="14.140625" style="122" customWidth="1"/>
    <col min="15613" max="15613" width="8.7109375" style="122" customWidth="1"/>
    <col min="15614" max="15614" width="7" style="122" customWidth="1"/>
    <col min="15615" max="15615" width="13.140625" style="122" customWidth="1"/>
    <col min="15616" max="15616" width="11.7109375" style="122" customWidth="1"/>
    <col min="15617" max="15617" width="33.7109375" style="122" customWidth="1"/>
    <col min="15618" max="15618" width="19.140625" style="122" customWidth="1"/>
    <col min="15619" max="15619" width="16.42578125" style="122" bestFit="1" customWidth="1"/>
    <col min="15620" max="15620" width="16" style="122" customWidth="1"/>
    <col min="15621" max="15621" width="17.42578125" style="122" customWidth="1"/>
    <col min="15622" max="15622" width="7.7109375" style="122" customWidth="1"/>
    <col min="15623" max="15623" width="17" style="122" customWidth="1"/>
    <col min="15624" max="15624" width="11.7109375" style="122" customWidth="1"/>
    <col min="15625" max="15860" width="9.140625" style="122"/>
    <col min="15861" max="15861" width="8.7109375" style="122" customWidth="1"/>
    <col min="15862" max="15862" width="12.7109375" style="122" customWidth="1"/>
    <col min="15863" max="15863" width="39.5703125" style="122" customWidth="1"/>
    <col min="15864" max="15864" width="23.7109375" style="122" customWidth="1"/>
    <col min="15865" max="15865" width="22.28515625" style="122" customWidth="1"/>
    <col min="15866" max="15866" width="17.140625" style="122" customWidth="1"/>
    <col min="15867" max="15867" width="19.7109375" style="122" customWidth="1"/>
    <col min="15868" max="15868" width="14.140625" style="122" customWidth="1"/>
    <col min="15869" max="15869" width="8.7109375" style="122" customWidth="1"/>
    <col min="15870" max="15870" width="7" style="122" customWidth="1"/>
    <col min="15871" max="15871" width="13.140625" style="122" customWidth="1"/>
    <col min="15872" max="15872" width="11.7109375" style="122" customWidth="1"/>
    <col min="15873" max="15873" width="33.7109375" style="122" customWidth="1"/>
    <col min="15874" max="15874" width="19.140625" style="122" customWidth="1"/>
    <col min="15875" max="15875" width="16.42578125" style="122" bestFit="1" customWidth="1"/>
    <col min="15876" max="15876" width="16" style="122" customWidth="1"/>
    <col min="15877" max="15877" width="17.42578125" style="122" customWidth="1"/>
    <col min="15878" max="15878" width="7.7109375" style="122" customWidth="1"/>
    <col min="15879" max="15879" width="17" style="122" customWidth="1"/>
    <col min="15880" max="15880" width="11.7109375" style="122" customWidth="1"/>
    <col min="15881" max="16116" width="9.140625" style="122"/>
    <col min="16117" max="16117" width="8.7109375" style="122" customWidth="1"/>
    <col min="16118" max="16118" width="12.7109375" style="122" customWidth="1"/>
    <col min="16119" max="16119" width="39.5703125" style="122" customWidth="1"/>
    <col min="16120" max="16120" width="23.7109375" style="122" customWidth="1"/>
    <col min="16121" max="16121" width="22.28515625" style="122" customWidth="1"/>
    <col min="16122" max="16122" width="17.140625" style="122" customWidth="1"/>
    <col min="16123" max="16123" width="19.7109375" style="122" customWidth="1"/>
    <col min="16124" max="16124" width="14.140625" style="122" customWidth="1"/>
    <col min="16125" max="16125" width="8.7109375" style="122" customWidth="1"/>
    <col min="16126" max="16126" width="7" style="122" customWidth="1"/>
    <col min="16127" max="16127" width="13.140625" style="122" customWidth="1"/>
    <col min="16128" max="16128" width="11.7109375" style="122" customWidth="1"/>
    <col min="16129" max="16129" width="33.7109375" style="122" customWidth="1"/>
    <col min="16130" max="16130" width="19.140625" style="122" customWidth="1"/>
    <col min="16131" max="16131" width="16.42578125" style="122" bestFit="1" customWidth="1"/>
    <col min="16132" max="16132" width="16" style="122" customWidth="1"/>
    <col min="16133" max="16133" width="17.42578125" style="122" customWidth="1"/>
    <col min="16134" max="16134" width="7.7109375" style="122" customWidth="1"/>
    <col min="16135" max="16135" width="17" style="122" customWidth="1"/>
    <col min="16136" max="16136" width="11.7109375" style="122" customWidth="1"/>
    <col min="16137" max="16384" width="9.140625" style="122"/>
  </cols>
  <sheetData>
    <row r="1" spans="2:9" ht="16.5">
      <c r="E1" s="357"/>
      <c r="F1" s="357"/>
    </row>
    <row r="2" spans="2:9" ht="16.5">
      <c r="E2" s="357"/>
      <c r="F2" s="357"/>
    </row>
    <row r="3" spans="2:9">
      <c r="G3" s="133"/>
    </row>
    <row r="4" spans="2:9" ht="15" customHeight="1">
      <c r="B4" s="706" t="s">
        <v>154</v>
      </c>
      <c r="C4" s="706"/>
      <c r="D4" s="706"/>
      <c r="E4" s="706"/>
      <c r="F4" s="706"/>
      <c r="G4" s="706"/>
      <c r="H4" s="358"/>
    </row>
    <row r="5" spans="2:9" ht="15" customHeight="1">
      <c r="B5" s="706" t="s">
        <v>155</v>
      </c>
      <c r="C5" s="706"/>
      <c r="D5" s="706"/>
      <c r="E5" s="706"/>
      <c r="F5" s="706"/>
      <c r="G5" s="706"/>
      <c r="H5" s="358"/>
    </row>
    <row r="6" spans="2:9" ht="15" customHeight="1">
      <c r="B6" s="717" t="s">
        <v>156</v>
      </c>
      <c r="C6" s="717"/>
      <c r="D6" s="717"/>
      <c r="E6" s="717"/>
      <c r="F6" s="717"/>
      <c r="G6" s="717"/>
      <c r="H6" s="354"/>
      <c r="I6" s="136"/>
    </row>
    <row r="7" spans="2:9" ht="15" customHeight="1">
      <c r="B7" s="717" t="s">
        <v>513</v>
      </c>
      <c r="C7" s="717"/>
      <c r="D7" s="717"/>
      <c r="E7" s="717"/>
      <c r="F7" s="717"/>
      <c r="G7" s="717"/>
      <c r="H7" s="358"/>
    </row>
    <row r="8" spans="2:9" ht="15" customHeight="1">
      <c r="B8" s="706" t="s">
        <v>157</v>
      </c>
      <c r="C8" s="706"/>
      <c r="D8" s="706"/>
      <c r="E8" s="706"/>
      <c r="F8" s="706"/>
      <c r="G8" s="706"/>
      <c r="H8" s="358"/>
    </row>
    <row r="9" spans="2:9" ht="6.6" customHeight="1">
      <c r="B9" s="706"/>
      <c r="C9" s="706"/>
      <c r="D9" s="706"/>
      <c r="E9" s="706"/>
      <c r="F9" s="706"/>
      <c r="G9" s="706"/>
      <c r="H9" s="358"/>
    </row>
    <row r="10" spans="2:9" ht="8.25" customHeight="1">
      <c r="C10" s="125"/>
      <c r="G10" s="124"/>
      <c r="H10" s="137"/>
    </row>
    <row r="11" spans="2:9" ht="27" customHeight="1">
      <c r="B11" s="707" t="s">
        <v>183</v>
      </c>
      <c r="C11" s="709" t="s">
        <v>158</v>
      </c>
      <c r="D11" s="355" t="s">
        <v>514</v>
      </c>
      <c r="E11" s="711" t="s">
        <v>184</v>
      </c>
      <c r="F11" s="712"/>
      <c r="G11" s="715" t="s">
        <v>515</v>
      </c>
      <c r="H11" s="138"/>
    </row>
    <row r="12" spans="2:9" ht="16.5">
      <c r="B12" s="708"/>
      <c r="C12" s="710"/>
      <c r="D12" s="355" t="s">
        <v>56</v>
      </c>
      <c r="E12" s="140" t="s">
        <v>75</v>
      </c>
      <c r="F12" s="140" t="s">
        <v>159</v>
      </c>
      <c r="G12" s="716"/>
      <c r="H12" s="138"/>
    </row>
    <row r="13" spans="2:9" ht="16.5">
      <c r="B13" s="143">
        <v>1</v>
      </c>
      <c r="C13" s="144">
        <v>2</v>
      </c>
      <c r="D13" s="143">
        <v>3</v>
      </c>
      <c r="E13" s="144">
        <v>4</v>
      </c>
      <c r="F13" s="143">
        <v>5</v>
      </c>
      <c r="G13" s="144">
        <v>6</v>
      </c>
      <c r="H13" s="145"/>
    </row>
    <row r="14" spans="2:9" ht="15" customHeight="1">
      <c r="B14" s="147">
        <v>4</v>
      </c>
      <c r="C14" s="126" t="s">
        <v>161</v>
      </c>
      <c r="D14" s="127"/>
      <c r="E14" s="127"/>
      <c r="F14" s="127"/>
      <c r="G14" s="127"/>
      <c r="H14" s="148"/>
    </row>
    <row r="15" spans="2:9" ht="15" customHeight="1">
      <c r="B15" s="147">
        <v>4.0999999999999996</v>
      </c>
      <c r="C15" s="126" t="s">
        <v>162</v>
      </c>
      <c r="D15" s="128"/>
      <c r="E15" s="128"/>
      <c r="F15" s="128"/>
      <c r="G15" s="128">
        <f>E15-D15</f>
        <v>0</v>
      </c>
      <c r="H15" s="151"/>
    </row>
    <row r="16" spans="2:9" ht="15" customHeight="1">
      <c r="B16" s="147" t="s">
        <v>187</v>
      </c>
      <c r="C16" s="129" t="s">
        <v>163</v>
      </c>
      <c r="D16" s="154">
        <v>0</v>
      </c>
      <c r="E16" s="154">
        <v>0</v>
      </c>
      <c r="F16" s="154">
        <v>0</v>
      </c>
      <c r="G16" s="154">
        <f>E16-D16</f>
        <v>0</v>
      </c>
      <c r="H16" s="155"/>
    </row>
    <row r="17" spans="2:8" ht="15" customHeight="1">
      <c r="B17" s="147" t="s">
        <v>189</v>
      </c>
      <c r="C17" s="129" t="s">
        <v>164</v>
      </c>
      <c r="D17" s="154">
        <v>0</v>
      </c>
      <c r="E17" s="154">
        <v>0</v>
      </c>
      <c r="F17" s="154">
        <v>0</v>
      </c>
      <c r="G17" s="154">
        <f>E17-D17</f>
        <v>0</v>
      </c>
      <c r="H17" s="155"/>
    </row>
    <row r="18" spans="2:8" ht="15.75" customHeight="1">
      <c r="B18" s="158" t="s">
        <v>191</v>
      </c>
      <c r="C18" s="129" t="s">
        <v>192</v>
      </c>
      <c r="D18" s="154">
        <v>0</v>
      </c>
      <c r="E18" s="154">
        <v>0</v>
      </c>
      <c r="F18" s="154">
        <v>0</v>
      </c>
      <c r="G18" s="154"/>
      <c r="H18" s="155"/>
    </row>
    <row r="19" spans="2:8" ht="15" customHeight="1">
      <c r="B19" s="147" t="s">
        <v>194</v>
      </c>
      <c r="C19" s="129" t="s">
        <v>165</v>
      </c>
      <c r="D19" s="154">
        <v>0</v>
      </c>
      <c r="E19" s="154"/>
      <c r="F19" s="154">
        <v>0</v>
      </c>
      <c r="G19" s="154">
        <f>E19-D19</f>
        <v>0</v>
      </c>
      <c r="H19" s="155"/>
    </row>
    <row r="20" spans="2:8" ht="15" customHeight="1">
      <c r="B20" s="159"/>
      <c r="C20" s="130" t="s">
        <v>167</v>
      </c>
      <c r="D20" s="131">
        <f>SUM(D16:D19)</f>
        <v>0</v>
      </c>
      <c r="E20" s="131">
        <f>SUM(E16:E19)</f>
        <v>0</v>
      </c>
      <c r="F20" s="128">
        <v>0</v>
      </c>
      <c r="G20" s="128">
        <f>E20-D20</f>
        <v>0</v>
      </c>
      <c r="H20" s="151"/>
    </row>
    <row r="21" spans="2:8" ht="15" customHeight="1">
      <c r="B21" s="150">
        <v>5</v>
      </c>
      <c r="C21" s="126" t="s">
        <v>168</v>
      </c>
      <c r="D21" s="128"/>
      <c r="E21" s="128"/>
      <c r="F21" s="128"/>
      <c r="G21" s="128"/>
      <c r="H21" s="151"/>
    </row>
    <row r="22" spans="2:8" ht="15" customHeight="1">
      <c r="B22" s="150">
        <v>5.0999999999999996</v>
      </c>
      <c r="C22" s="126" t="s">
        <v>169</v>
      </c>
      <c r="D22" s="131"/>
      <c r="E22" s="131"/>
      <c r="F22" s="131"/>
      <c r="G22" s="131">
        <f>D22-E22</f>
        <v>0</v>
      </c>
      <c r="H22" s="161"/>
    </row>
    <row r="23" spans="2:8" ht="15" customHeight="1">
      <c r="B23" s="147" t="s">
        <v>197</v>
      </c>
      <c r="C23" s="129" t="s">
        <v>170</v>
      </c>
      <c r="D23" s="164">
        <v>5616098349</v>
      </c>
      <c r="E23" s="128">
        <v>4982717425</v>
      </c>
      <c r="F23" s="131">
        <f t="shared" ref="F23:F35" si="0">E23/D23*100</f>
        <v>88.722047146614173</v>
      </c>
      <c r="G23" s="128">
        <v>4320070742</v>
      </c>
      <c r="H23" s="161"/>
    </row>
    <row r="24" spans="2:8" ht="15" customHeight="1">
      <c r="B24" s="147" t="s">
        <v>198</v>
      </c>
      <c r="C24" s="129" t="s">
        <v>171</v>
      </c>
      <c r="D24" s="164">
        <v>22163652577</v>
      </c>
      <c r="E24" s="128">
        <v>20944125943</v>
      </c>
      <c r="F24" s="128">
        <f t="shared" si="0"/>
        <v>94.49762790784068</v>
      </c>
      <c r="G24" s="128">
        <v>9852444207</v>
      </c>
      <c r="H24" s="161"/>
    </row>
    <row r="25" spans="2:8" ht="15" customHeight="1">
      <c r="B25" s="147" t="s">
        <v>516</v>
      </c>
      <c r="C25" s="129" t="s">
        <v>517</v>
      </c>
      <c r="D25" s="164">
        <v>21000000</v>
      </c>
      <c r="E25" s="128">
        <v>0</v>
      </c>
      <c r="F25" s="131">
        <f t="shared" si="0"/>
        <v>0</v>
      </c>
      <c r="G25" s="128">
        <v>0</v>
      </c>
      <c r="H25" s="161"/>
    </row>
    <row r="26" spans="2:8" ht="15" customHeight="1">
      <c r="B26" s="147"/>
      <c r="C26" s="130" t="s">
        <v>200</v>
      </c>
      <c r="D26" s="167">
        <f>SUM(D23:D25)</f>
        <v>27800750926</v>
      </c>
      <c r="E26" s="167">
        <f>SUM(E23:E25)</f>
        <v>25926843368</v>
      </c>
      <c r="F26" s="131">
        <f>E26/D26*100</f>
        <v>93.259507403278548</v>
      </c>
      <c r="G26" s="131">
        <f>SUM(G23:G24)</f>
        <v>14172514949</v>
      </c>
      <c r="H26" s="161"/>
    </row>
    <row r="27" spans="2:8" ht="15" customHeight="1">
      <c r="B27" s="150">
        <v>5.2</v>
      </c>
      <c r="C27" s="126" t="s">
        <v>48</v>
      </c>
      <c r="D27" s="167"/>
      <c r="E27" s="131"/>
      <c r="F27" s="131"/>
      <c r="G27" s="131"/>
      <c r="H27" s="161"/>
    </row>
    <row r="28" spans="2:8" ht="15" customHeight="1">
      <c r="B28" s="169" t="s">
        <v>202</v>
      </c>
      <c r="C28" s="129" t="s">
        <v>174</v>
      </c>
      <c r="D28" s="164">
        <v>0</v>
      </c>
      <c r="E28" s="128">
        <v>0</v>
      </c>
      <c r="F28" s="131"/>
      <c r="G28" s="128">
        <v>0</v>
      </c>
      <c r="H28" s="161"/>
    </row>
    <row r="29" spans="2:8" ht="15" customHeight="1">
      <c r="B29" s="169" t="s">
        <v>203</v>
      </c>
      <c r="C29" s="129" t="s">
        <v>176</v>
      </c>
      <c r="D29" s="164">
        <v>2757863400</v>
      </c>
      <c r="E29" s="128">
        <v>2526375550</v>
      </c>
      <c r="F29" s="131">
        <f t="shared" si="0"/>
        <v>91.606261209311526</v>
      </c>
      <c r="G29" s="128">
        <v>1175776900</v>
      </c>
      <c r="H29" s="161"/>
    </row>
    <row r="30" spans="2:8" ht="15" customHeight="1">
      <c r="B30" s="169" t="s">
        <v>204</v>
      </c>
      <c r="C30" s="129" t="s">
        <v>178</v>
      </c>
      <c r="D30" s="164">
        <v>542575610</v>
      </c>
      <c r="E30" s="128">
        <v>542575610</v>
      </c>
      <c r="F30" s="131">
        <f t="shared" si="0"/>
        <v>100</v>
      </c>
      <c r="G30" s="128">
        <v>2985328390</v>
      </c>
      <c r="H30" s="161"/>
    </row>
    <row r="31" spans="2:8" ht="15" customHeight="1">
      <c r="B31" s="169" t="s">
        <v>206</v>
      </c>
      <c r="C31" s="170" t="s">
        <v>207</v>
      </c>
      <c r="D31" s="164">
        <v>35000000</v>
      </c>
      <c r="E31" s="128">
        <v>35000000</v>
      </c>
      <c r="F31" s="131"/>
      <c r="G31" s="128">
        <v>0</v>
      </c>
      <c r="H31" s="161"/>
    </row>
    <row r="32" spans="2:8" ht="15" customHeight="1">
      <c r="B32" s="169" t="s">
        <v>209</v>
      </c>
      <c r="C32" s="170" t="s">
        <v>180</v>
      </c>
      <c r="D32" s="164">
        <v>20000000</v>
      </c>
      <c r="E32" s="128">
        <v>7681300</v>
      </c>
      <c r="F32" s="131"/>
      <c r="G32" s="128">
        <v>0</v>
      </c>
      <c r="H32" s="161"/>
    </row>
    <row r="33" spans="1:8" ht="15" customHeight="1">
      <c r="B33" s="169"/>
      <c r="C33" s="130" t="s">
        <v>210</v>
      </c>
      <c r="D33" s="167">
        <f>SUM(D28:D32)</f>
        <v>3355439010</v>
      </c>
      <c r="E33" s="131">
        <f>SUM(E29:E32)</f>
        <v>3111632460</v>
      </c>
      <c r="F33" s="131">
        <f t="shared" si="0"/>
        <v>92.733989523475202</v>
      </c>
      <c r="G33" s="131">
        <f>SUM(G29:G32)</f>
        <v>4161105290</v>
      </c>
      <c r="H33" s="161"/>
    </row>
    <row r="34" spans="1:8" ht="15" customHeight="1">
      <c r="B34" s="169"/>
      <c r="C34" s="130" t="s">
        <v>211</v>
      </c>
      <c r="D34" s="167">
        <f>D26+D33</f>
        <v>31156189936</v>
      </c>
      <c r="E34" s="131">
        <f>E26+E33</f>
        <v>29038475828</v>
      </c>
      <c r="F34" s="131">
        <f t="shared" si="0"/>
        <v>93.20291052163266</v>
      </c>
      <c r="G34" s="131">
        <f>G26+G33</f>
        <v>18333620239</v>
      </c>
      <c r="H34" s="161"/>
    </row>
    <row r="35" spans="1:8" ht="15" customHeight="1">
      <c r="B35" s="169"/>
      <c r="C35" s="130" t="s">
        <v>177</v>
      </c>
      <c r="D35" s="167">
        <f>-D20-D34</f>
        <v>-31156189936</v>
      </c>
      <c r="E35" s="131">
        <f>E20-E34</f>
        <v>-29038475828</v>
      </c>
      <c r="F35" s="131">
        <f t="shared" si="0"/>
        <v>93.20291052163266</v>
      </c>
      <c r="G35" s="131">
        <f>G20-G34</f>
        <v>-18333620239</v>
      </c>
      <c r="H35" s="161"/>
    </row>
    <row r="36" spans="1:8" ht="12.75">
      <c r="B36" s="176"/>
      <c r="C36" s="175"/>
      <c r="D36" s="162"/>
      <c r="E36" s="162"/>
      <c r="F36" s="162"/>
      <c r="G36" s="162"/>
      <c r="H36" s="162"/>
    </row>
    <row r="37" spans="1:8" ht="16.5" customHeight="1">
      <c r="E37" s="703" t="s">
        <v>494</v>
      </c>
      <c r="F37" s="703"/>
      <c r="G37" s="703"/>
      <c r="H37" s="300"/>
    </row>
    <row r="38" spans="1:8" ht="15.75">
      <c r="E38" s="704" t="s">
        <v>212</v>
      </c>
      <c r="F38" s="704"/>
      <c r="G38" s="704"/>
      <c r="H38" s="26"/>
    </row>
    <row r="39" spans="1:8" ht="16.5" customHeight="1">
      <c r="A39" s="180"/>
      <c r="B39" s="180"/>
      <c r="C39" s="180"/>
      <c r="E39" s="705" t="s">
        <v>18</v>
      </c>
      <c r="F39" s="705"/>
      <c r="G39" s="705"/>
      <c r="H39" s="27"/>
    </row>
    <row r="40" spans="1:8" ht="15.75">
      <c r="A40" s="180"/>
      <c r="B40" s="180"/>
      <c r="C40" s="180"/>
      <c r="E40" s="704" t="s">
        <v>19</v>
      </c>
      <c r="F40" s="704"/>
      <c r="G40" s="704"/>
      <c r="H40" s="26"/>
    </row>
    <row r="41" spans="1:8" ht="13.5" customHeight="1">
      <c r="B41" s="180"/>
      <c r="E41" s="257"/>
      <c r="F41" s="257"/>
      <c r="G41" s="353"/>
      <c r="H41"/>
    </row>
    <row r="42" spans="1:8" ht="15.75">
      <c r="E42" s="303"/>
      <c r="F42" s="303"/>
      <c r="G42" s="303"/>
      <c r="H42" s="19"/>
    </row>
    <row r="43" spans="1:8" ht="15.75">
      <c r="E43" s="702" t="s">
        <v>381</v>
      </c>
      <c r="F43" s="702"/>
      <c r="G43" s="702"/>
      <c r="H43" s="301"/>
    </row>
    <row r="44" spans="1:8" ht="15.75">
      <c r="E44" s="702" t="s">
        <v>374</v>
      </c>
      <c r="F44" s="702"/>
      <c r="G44" s="702"/>
      <c r="H44" s="301"/>
    </row>
    <row r="45" spans="1:8" ht="16.5">
      <c r="E45" s="714"/>
      <c r="F45" s="714"/>
      <c r="G45" s="714"/>
      <c r="H45" s="301"/>
    </row>
  </sheetData>
  <mergeCells count="17">
    <mergeCell ref="B6:G6"/>
    <mergeCell ref="B7:G7"/>
    <mergeCell ref="B8:G8"/>
    <mergeCell ref="B4:G4"/>
    <mergeCell ref="B5:G5"/>
    <mergeCell ref="E37:G37"/>
    <mergeCell ref="E38:G38"/>
    <mergeCell ref="B9:G9"/>
    <mergeCell ref="B11:B12"/>
    <mergeCell ref="C11:C12"/>
    <mergeCell ref="E11:F11"/>
    <mergeCell ref="G11:G12"/>
    <mergeCell ref="E45:G45"/>
    <mergeCell ref="E39:G39"/>
    <mergeCell ref="E40:G40"/>
    <mergeCell ref="E43:G43"/>
    <mergeCell ref="E44:G44"/>
  </mergeCells>
  <printOptions horizontalCentered="1"/>
  <pageMargins left="0.5" right="0.45" top="0.11" bottom="0.48" header="0.11" footer="0.3"/>
  <pageSetup paperSize="9" scale="85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C5:G45"/>
  <sheetViews>
    <sheetView view="pageBreakPreview" topLeftCell="A13" zoomScale="94" zoomScaleSheetLayoutView="94" workbookViewId="0">
      <selection activeCell="C35" sqref="C35"/>
    </sheetView>
  </sheetViews>
  <sheetFormatPr defaultRowHeight="15"/>
  <cols>
    <col min="1" max="1" width="8.7109375" style="122" customWidth="1"/>
    <col min="2" max="2" width="12.7109375" style="122" customWidth="1"/>
    <col min="3" max="3" width="39.5703125" style="122" customWidth="1"/>
    <col min="4" max="4" width="23.7109375" style="124" customWidth="1"/>
    <col min="5" max="5" width="20.5703125" style="124" customWidth="1"/>
    <col min="6" max="6" width="17.140625" style="124" customWidth="1"/>
    <col min="7" max="7" width="18" style="122" customWidth="1"/>
    <col min="8" max="242" width="9.140625" style="122"/>
    <col min="243" max="243" width="8.7109375" style="122" customWidth="1"/>
    <col min="244" max="244" width="12.7109375" style="122" customWidth="1"/>
    <col min="245" max="245" width="39.5703125" style="122" customWidth="1"/>
    <col min="246" max="246" width="23.7109375" style="122" customWidth="1"/>
    <col min="247" max="247" width="22.28515625" style="122" customWidth="1"/>
    <col min="248" max="248" width="17.140625" style="122" customWidth="1"/>
    <col min="249" max="249" width="19.7109375" style="122" customWidth="1"/>
    <col min="250" max="250" width="14.140625" style="122" customWidth="1"/>
    <col min="251" max="251" width="8.7109375" style="122" customWidth="1"/>
    <col min="252" max="252" width="7" style="122" customWidth="1"/>
    <col min="253" max="253" width="13.140625" style="122" customWidth="1"/>
    <col min="254" max="254" width="11.7109375" style="122" customWidth="1"/>
    <col min="255" max="255" width="33.7109375" style="122" customWidth="1"/>
    <col min="256" max="256" width="19.140625" style="122" customWidth="1"/>
    <col min="257" max="257" width="16.42578125" style="122" bestFit="1" customWidth="1"/>
    <col min="258" max="258" width="16" style="122" customWidth="1"/>
    <col min="259" max="259" width="17.42578125" style="122" customWidth="1"/>
    <col min="260" max="260" width="7.7109375" style="122" customWidth="1"/>
    <col min="261" max="261" width="17" style="122" customWidth="1"/>
    <col min="262" max="262" width="11.7109375" style="122" customWidth="1"/>
    <col min="263" max="498" width="9.140625" style="122"/>
    <col min="499" max="499" width="8.7109375" style="122" customWidth="1"/>
    <col min="500" max="500" width="12.7109375" style="122" customWidth="1"/>
    <col min="501" max="501" width="39.5703125" style="122" customWidth="1"/>
    <col min="502" max="502" width="23.7109375" style="122" customWidth="1"/>
    <col min="503" max="503" width="22.28515625" style="122" customWidth="1"/>
    <col min="504" max="504" width="17.140625" style="122" customWidth="1"/>
    <col min="505" max="505" width="19.7109375" style="122" customWidth="1"/>
    <col min="506" max="506" width="14.140625" style="122" customWidth="1"/>
    <col min="507" max="507" width="8.7109375" style="122" customWidth="1"/>
    <col min="508" max="508" width="7" style="122" customWidth="1"/>
    <col min="509" max="509" width="13.140625" style="122" customWidth="1"/>
    <col min="510" max="510" width="11.7109375" style="122" customWidth="1"/>
    <col min="511" max="511" width="33.7109375" style="122" customWidth="1"/>
    <col min="512" max="512" width="19.140625" style="122" customWidth="1"/>
    <col min="513" max="513" width="16.42578125" style="122" bestFit="1" customWidth="1"/>
    <col min="514" max="514" width="16" style="122" customWidth="1"/>
    <col min="515" max="515" width="17.42578125" style="122" customWidth="1"/>
    <col min="516" max="516" width="7.7109375" style="122" customWidth="1"/>
    <col min="517" max="517" width="17" style="122" customWidth="1"/>
    <col min="518" max="518" width="11.7109375" style="122" customWidth="1"/>
    <col min="519" max="754" width="9.140625" style="122"/>
    <col min="755" max="755" width="8.7109375" style="122" customWidth="1"/>
    <col min="756" max="756" width="12.7109375" style="122" customWidth="1"/>
    <col min="757" max="757" width="39.5703125" style="122" customWidth="1"/>
    <col min="758" max="758" width="23.7109375" style="122" customWidth="1"/>
    <col min="759" max="759" width="22.28515625" style="122" customWidth="1"/>
    <col min="760" max="760" width="17.140625" style="122" customWidth="1"/>
    <col min="761" max="761" width="19.7109375" style="122" customWidth="1"/>
    <col min="762" max="762" width="14.140625" style="122" customWidth="1"/>
    <col min="763" max="763" width="8.7109375" style="122" customWidth="1"/>
    <col min="764" max="764" width="7" style="122" customWidth="1"/>
    <col min="765" max="765" width="13.140625" style="122" customWidth="1"/>
    <col min="766" max="766" width="11.7109375" style="122" customWidth="1"/>
    <col min="767" max="767" width="33.7109375" style="122" customWidth="1"/>
    <col min="768" max="768" width="19.140625" style="122" customWidth="1"/>
    <col min="769" max="769" width="16.42578125" style="122" bestFit="1" customWidth="1"/>
    <col min="770" max="770" width="16" style="122" customWidth="1"/>
    <col min="771" max="771" width="17.42578125" style="122" customWidth="1"/>
    <col min="772" max="772" width="7.7109375" style="122" customWidth="1"/>
    <col min="773" max="773" width="17" style="122" customWidth="1"/>
    <col min="774" max="774" width="11.7109375" style="122" customWidth="1"/>
    <col min="775" max="1010" width="9.140625" style="122"/>
    <col min="1011" max="1011" width="8.7109375" style="122" customWidth="1"/>
    <col min="1012" max="1012" width="12.7109375" style="122" customWidth="1"/>
    <col min="1013" max="1013" width="39.5703125" style="122" customWidth="1"/>
    <col min="1014" max="1014" width="23.7109375" style="122" customWidth="1"/>
    <col min="1015" max="1015" width="22.28515625" style="122" customWidth="1"/>
    <col min="1016" max="1016" width="17.140625" style="122" customWidth="1"/>
    <col min="1017" max="1017" width="19.7109375" style="122" customWidth="1"/>
    <col min="1018" max="1018" width="14.140625" style="122" customWidth="1"/>
    <col min="1019" max="1019" width="8.7109375" style="122" customWidth="1"/>
    <col min="1020" max="1020" width="7" style="122" customWidth="1"/>
    <col min="1021" max="1021" width="13.140625" style="122" customWidth="1"/>
    <col min="1022" max="1022" width="11.7109375" style="122" customWidth="1"/>
    <col min="1023" max="1023" width="33.7109375" style="122" customWidth="1"/>
    <col min="1024" max="1024" width="19.140625" style="122" customWidth="1"/>
    <col min="1025" max="1025" width="16.42578125" style="122" bestFit="1" customWidth="1"/>
    <col min="1026" max="1026" width="16" style="122" customWidth="1"/>
    <col min="1027" max="1027" width="17.42578125" style="122" customWidth="1"/>
    <col min="1028" max="1028" width="7.7109375" style="122" customWidth="1"/>
    <col min="1029" max="1029" width="17" style="122" customWidth="1"/>
    <col min="1030" max="1030" width="11.7109375" style="122" customWidth="1"/>
    <col min="1031" max="1266" width="9.140625" style="122"/>
    <col min="1267" max="1267" width="8.7109375" style="122" customWidth="1"/>
    <col min="1268" max="1268" width="12.7109375" style="122" customWidth="1"/>
    <col min="1269" max="1269" width="39.5703125" style="122" customWidth="1"/>
    <col min="1270" max="1270" width="23.7109375" style="122" customWidth="1"/>
    <col min="1271" max="1271" width="22.28515625" style="122" customWidth="1"/>
    <col min="1272" max="1272" width="17.140625" style="122" customWidth="1"/>
    <col min="1273" max="1273" width="19.7109375" style="122" customWidth="1"/>
    <col min="1274" max="1274" width="14.140625" style="122" customWidth="1"/>
    <col min="1275" max="1275" width="8.7109375" style="122" customWidth="1"/>
    <col min="1276" max="1276" width="7" style="122" customWidth="1"/>
    <col min="1277" max="1277" width="13.140625" style="122" customWidth="1"/>
    <col min="1278" max="1278" width="11.7109375" style="122" customWidth="1"/>
    <col min="1279" max="1279" width="33.7109375" style="122" customWidth="1"/>
    <col min="1280" max="1280" width="19.140625" style="122" customWidth="1"/>
    <col min="1281" max="1281" width="16.42578125" style="122" bestFit="1" customWidth="1"/>
    <col min="1282" max="1282" width="16" style="122" customWidth="1"/>
    <col min="1283" max="1283" width="17.42578125" style="122" customWidth="1"/>
    <col min="1284" max="1284" width="7.7109375" style="122" customWidth="1"/>
    <col min="1285" max="1285" width="17" style="122" customWidth="1"/>
    <col min="1286" max="1286" width="11.7109375" style="122" customWidth="1"/>
    <col min="1287" max="1522" width="9.140625" style="122"/>
    <col min="1523" max="1523" width="8.7109375" style="122" customWidth="1"/>
    <col min="1524" max="1524" width="12.7109375" style="122" customWidth="1"/>
    <col min="1525" max="1525" width="39.5703125" style="122" customWidth="1"/>
    <col min="1526" max="1526" width="23.7109375" style="122" customWidth="1"/>
    <col min="1527" max="1527" width="22.28515625" style="122" customWidth="1"/>
    <col min="1528" max="1528" width="17.140625" style="122" customWidth="1"/>
    <col min="1529" max="1529" width="19.7109375" style="122" customWidth="1"/>
    <col min="1530" max="1530" width="14.140625" style="122" customWidth="1"/>
    <col min="1531" max="1531" width="8.7109375" style="122" customWidth="1"/>
    <col min="1532" max="1532" width="7" style="122" customWidth="1"/>
    <col min="1533" max="1533" width="13.140625" style="122" customWidth="1"/>
    <col min="1534" max="1534" width="11.7109375" style="122" customWidth="1"/>
    <col min="1535" max="1535" width="33.7109375" style="122" customWidth="1"/>
    <col min="1536" max="1536" width="19.140625" style="122" customWidth="1"/>
    <col min="1537" max="1537" width="16.42578125" style="122" bestFit="1" customWidth="1"/>
    <col min="1538" max="1538" width="16" style="122" customWidth="1"/>
    <col min="1539" max="1539" width="17.42578125" style="122" customWidth="1"/>
    <col min="1540" max="1540" width="7.7109375" style="122" customWidth="1"/>
    <col min="1541" max="1541" width="17" style="122" customWidth="1"/>
    <col min="1542" max="1542" width="11.7109375" style="122" customWidth="1"/>
    <col min="1543" max="1778" width="9.140625" style="122"/>
    <col min="1779" max="1779" width="8.7109375" style="122" customWidth="1"/>
    <col min="1780" max="1780" width="12.7109375" style="122" customWidth="1"/>
    <col min="1781" max="1781" width="39.5703125" style="122" customWidth="1"/>
    <col min="1782" max="1782" width="23.7109375" style="122" customWidth="1"/>
    <col min="1783" max="1783" width="22.28515625" style="122" customWidth="1"/>
    <col min="1784" max="1784" width="17.140625" style="122" customWidth="1"/>
    <col min="1785" max="1785" width="19.7109375" style="122" customWidth="1"/>
    <col min="1786" max="1786" width="14.140625" style="122" customWidth="1"/>
    <col min="1787" max="1787" width="8.7109375" style="122" customWidth="1"/>
    <col min="1788" max="1788" width="7" style="122" customWidth="1"/>
    <col min="1789" max="1789" width="13.140625" style="122" customWidth="1"/>
    <col min="1790" max="1790" width="11.7109375" style="122" customWidth="1"/>
    <col min="1791" max="1791" width="33.7109375" style="122" customWidth="1"/>
    <col min="1792" max="1792" width="19.140625" style="122" customWidth="1"/>
    <col min="1793" max="1793" width="16.42578125" style="122" bestFit="1" customWidth="1"/>
    <col min="1794" max="1794" width="16" style="122" customWidth="1"/>
    <col min="1795" max="1795" width="17.42578125" style="122" customWidth="1"/>
    <col min="1796" max="1796" width="7.7109375" style="122" customWidth="1"/>
    <col min="1797" max="1797" width="17" style="122" customWidth="1"/>
    <col min="1798" max="1798" width="11.7109375" style="122" customWidth="1"/>
    <col min="1799" max="2034" width="9.140625" style="122"/>
    <col min="2035" max="2035" width="8.7109375" style="122" customWidth="1"/>
    <col min="2036" max="2036" width="12.7109375" style="122" customWidth="1"/>
    <col min="2037" max="2037" width="39.5703125" style="122" customWidth="1"/>
    <col min="2038" max="2038" width="23.7109375" style="122" customWidth="1"/>
    <col min="2039" max="2039" width="22.28515625" style="122" customWidth="1"/>
    <col min="2040" max="2040" width="17.140625" style="122" customWidth="1"/>
    <col min="2041" max="2041" width="19.7109375" style="122" customWidth="1"/>
    <col min="2042" max="2042" width="14.140625" style="122" customWidth="1"/>
    <col min="2043" max="2043" width="8.7109375" style="122" customWidth="1"/>
    <col min="2044" max="2044" width="7" style="122" customWidth="1"/>
    <col min="2045" max="2045" width="13.140625" style="122" customWidth="1"/>
    <col min="2046" max="2046" width="11.7109375" style="122" customWidth="1"/>
    <col min="2047" max="2047" width="33.7109375" style="122" customWidth="1"/>
    <col min="2048" max="2048" width="19.140625" style="122" customWidth="1"/>
    <col min="2049" max="2049" width="16.42578125" style="122" bestFit="1" customWidth="1"/>
    <col min="2050" max="2050" width="16" style="122" customWidth="1"/>
    <col min="2051" max="2051" width="17.42578125" style="122" customWidth="1"/>
    <col min="2052" max="2052" width="7.7109375" style="122" customWidth="1"/>
    <col min="2053" max="2053" width="17" style="122" customWidth="1"/>
    <col min="2054" max="2054" width="11.7109375" style="122" customWidth="1"/>
    <col min="2055" max="2290" width="9.140625" style="122"/>
    <col min="2291" max="2291" width="8.7109375" style="122" customWidth="1"/>
    <col min="2292" max="2292" width="12.7109375" style="122" customWidth="1"/>
    <col min="2293" max="2293" width="39.5703125" style="122" customWidth="1"/>
    <col min="2294" max="2294" width="23.7109375" style="122" customWidth="1"/>
    <col min="2295" max="2295" width="22.28515625" style="122" customWidth="1"/>
    <col min="2296" max="2296" width="17.140625" style="122" customWidth="1"/>
    <col min="2297" max="2297" width="19.7109375" style="122" customWidth="1"/>
    <col min="2298" max="2298" width="14.140625" style="122" customWidth="1"/>
    <col min="2299" max="2299" width="8.7109375" style="122" customWidth="1"/>
    <col min="2300" max="2300" width="7" style="122" customWidth="1"/>
    <col min="2301" max="2301" width="13.140625" style="122" customWidth="1"/>
    <col min="2302" max="2302" width="11.7109375" style="122" customWidth="1"/>
    <col min="2303" max="2303" width="33.7109375" style="122" customWidth="1"/>
    <col min="2304" max="2304" width="19.140625" style="122" customWidth="1"/>
    <col min="2305" max="2305" width="16.42578125" style="122" bestFit="1" customWidth="1"/>
    <col min="2306" max="2306" width="16" style="122" customWidth="1"/>
    <col min="2307" max="2307" width="17.42578125" style="122" customWidth="1"/>
    <col min="2308" max="2308" width="7.7109375" style="122" customWidth="1"/>
    <col min="2309" max="2309" width="17" style="122" customWidth="1"/>
    <col min="2310" max="2310" width="11.7109375" style="122" customWidth="1"/>
    <col min="2311" max="2546" width="9.140625" style="122"/>
    <col min="2547" max="2547" width="8.7109375" style="122" customWidth="1"/>
    <col min="2548" max="2548" width="12.7109375" style="122" customWidth="1"/>
    <col min="2549" max="2549" width="39.5703125" style="122" customWidth="1"/>
    <col min="2550" max="2550" width="23.7109375" style="122" customWidth="1"/>
    <col min="2551" max="2551" width="22.28515625" style="122" customWidth="1"/>
    <col min="2552" max="2552" width="17.140625" style="122" customWidth="1"/>
    <col min="2553" max="2553" width="19.7109375" style="122" customWidth="1"/>
    <col min="2554" max="2554" width="14.140625" style="122" customWidth="1"/>
    <col min="2555" max="2555" width="8.7109375" style="122" customWidth="1"/>
    <col min="2556" max="2556" width="7" style="122" customWidth="1"/>
    <col min="2557" max="2557" width="13.140625" style="122" customWidth="1"/>
    <col min="2558" max="2558" width="11.7109375" style="122" customWidth="1"/>
    <col min="2559" max="2559" width="33.7109375" style="122" customWidth="1"/>
    <col min="2560" max="2560" width="19.140625" style="122" customWidth="1"/>
    <col min="2561" max="2561" width="16.42578125" style="122" bestFit="1" customWidth="1"/>
    <col min="2562" max="2562" width="16" style="122" customWidth="1"/>
    <col min="2563" max="2563" width="17.42578125" style="122" customWidth="1"/>
    <col min="2564" max="2564" width="7.7109375" style="122" customWidth="1"/>
    <col min="2565" max="2565" width="17" style="122" customWidth="1"/>
    <col min="2566" max="2566" width="11.7109375" style="122" customWidth="1"/>
    <col min="2567" max="2802" width="9.140625" style="122"/>
    <col min="2803" max="2803" width="8.7109375" style="122" customWidth="1"/>
    <col min="2804" max="2804" width="12.7109375" style="122" customWidth="1"/>
    <col min="2805" max="2805" width="39.5703125" style="122" customWidth="1"/>
    <col min="2806" max="2806" width="23.7109375" style="122" customWidth="1"/>
    <col min="2807" max="2807" width="22.28515625" style="122" customWidth="1"/>
    <col min="2808" max="2808" width="17.140625" style="122" customWidth="1"/>
    <col min="2809" max="2809" width="19.7109375" style="122" customWidth="1"/>
    <col min="2810" max="2810" width="14.140625" style="122" customWidth="1"/>
    <col min="2811" max="2811" width="8.7109375" style="122" customWidth="1"/>
    <col min="2812" max="2812" width="7" style="122" customWidth="1"/>
    <col min="2813" max="2813" width="13.140625" style="122" customWidth="1"/>
    <col min="2814" max="2814" width="11.7109375" style="122" customWidth="1"/>
    <col min="2815" max="2815" width="33.7109375" style="122" customWidth="1"/>
    <col min="2816" max="2816" width="19.140625" style="122" customWidth="1"/>
    <col min="2817" max="2817" width="16.42578125" style="122" bestFit="1" customWidth="1"/>
    <col min="2818" max="2818" width="16" style="122" customWidth="1"/>
    <col min="2819" max="2819" width="17.42578125" style="122" customWidth="1"/>
    <col min="2820" max="2820" width="7.7109375" style="122" customWidth="1"/>
    <col min="2821" max="2821" width="17" style="122" customWidth="1"/>
    <col min="2822" max="2822" width="11.7109375" style="122" customWidth="1"/>
    <col min="2823" max="3058" width="9.140625" style="122"/>
    <col min="3059" max="3059" width="8.7109375" style="122" customWidth="1"/>
    <col min="3060" max="3060" width="12.7109375" style="122" customWidth="1"/>
    <col min="3061" max="3061" width="39.5703125" style="122" customWidth="1"/>
    <col min="3062" max="3062" width="23.7109375" style="122" customWidth="1"/>
    <col min="3063" max="3063" width="22.28515625" style="122" customWidth="1"/>
    <col min="3064" max="3064" width="17.140625" style="122" customWidth="1"/>
    <col min="3065" max="3065" width="19.7109375" style="122" customWidth="1"/>
    <col min="3066" max="3066" width="14.140625" style="122" customWidth="1"/>
    <col min="3067" max="3067" width="8.7109375" style="122" customWidth="1"/>
    <col min="3068" max="3068" width="7" style="122" customWidth="1"/>
    <col min="3069" max="3069" width="13.140625" style="122" customWidth="1"/>
    <col min="3070" max="3070" width="11.7109375" style="122" customWidth="1"/>
    <col min="3071" max="3071" width="33.7109375" style="122" customWidth="1"/>
    <col min="3072" max="3072" width="19.140625" style="122" customWidth="1"/>
    <col min="3073" max="3073" width="16.42578125" style="122" bestFit="1" customWidth="1"/>
    <col min="3074" max="3074" width="16" style="122" customWidth="1"/>
    <col min="3075" max="3075" width="17.42578125" style="122" customWidth="1"/>
    <col min="3076" max="3076" width="7.7109375" style="122" customWidth="1"/>
    <col min="3077" max="3077" width="17" style="122" customWidth="1"/>
    <col min="3078" max="3078" width="11.7109375" style="122" customWidth="1"/>
    <col min="3079" max="3314" width="9.140625" style="122"/>
    <col min="3315" max="3315" width="8.7109375" style="122" customWidth="1"/>
    <col min="3316" max="3316" width="12.7109375" style="122" customWidth="1"/>
    <col min="3317" max="3317" width="39.5703125" style="122" customWidth="1"/>
    <col min="3318" max="3318" width="23.7109375" style="122" customWidth="1"/>
    <col min="3319" max="3319" width="22.28515625" style="122" customWidth="1"/>
    <col min="3320" max="3320" width="17.140625" style="122" customWidth="1"/>
    <col min="3321" max="3321" width="19.7109375" style="122" customWidth="1"/>
    <col min="3322" max="3322" width="14.140625" style="122" customWidth="1"/>
    <col min="3323" max="3323" width="8.7109375" style="122" customWidth="1"/>
    <col min="3324" max="3324" width="7" style="122" customWidth="1"/>
    <col min="3325" max="3325" width="13.140625" style="122" customWidth="1"/>
    <col min="3326" max="3326" width="11.7109375" style="122" customWidth="1"/>
    <col min="3327" max="3327" width="33.7109375" style="122" customWidth="1"/>
    <col min="3328" max="3328" width="19.140625" style="122" customWidth="1"/>
    <col min="3329" max="3329" width="16.42578125" style="122" bestFit="1" customWidth="1"/>
    <col min="3330" max="3330" width="16" style="122" customWidth="1"/>
    <col min="3331" max="3331" width="17.42578125" style="122" customWidth="1"/>
    <col min="3332" max="3332" width="7.7109375" style="122" customWidth="1"/>
    <col min="3333" max="3333" width="17" style="122" customWidth="1"/>
    <col min="3334" max="3334" width="11.7109375" style="122" customWidth="1"/>
    <col min="3335" max="3570" width="9.140625" style="122"/>
    <col min="3571" max="3571" width="8.7109375" style="122" customWidth="1"/>
    <col min="3572" max="3572" width="12.7109375" style="122" customWidth="1"/>
    <col min="3573" max="3573" width="39.5703125" style="122" customWidth="1"/>
    <col min="3574" max="3574" width="23.7109375" style="122" customWidth="1"/>
    <col min="3575" max="3575" width="22.28515625" style="122" customWidth="1"/>
    <col min="3576" max="3576" width="17.140625" style="122" customWidth="1"/>
    <col min="3577" max="3577" width="19.7109375" style="122" customWidth="1"/>
    <col min="3578" max="3578" width="14.140625" style="122" customWidth="1"/>
    <col min="3579" max="3579" width="8.7109375" style="122" customWidth="1"/>
    <col min="3580" max="3580" width="7" style="122" customWidth="1"/>
    <col min="3581" max="3581" width="13.140625" style="122" customWidth="1"/>
    <col min="3582" max="3582" width="11.7109375" style="122" customWidth="1"/>
    <col min="3583" max="3583" width="33.7109375" style="122" customWidth="1"/>
    <col min="3584" max="3584" width="19.140625" style="122" customWidth="1"/>
    <col min="3585" max="3585" width="16.42578125" style="122" bestFit="1" customWidth="1"/>
    <col min="3586" max="3586" width="16" style="122" customWidth="1"/>
    <col min="3587" max="3587" width="17.42578125" style="122" customWidth="1"/>
    <col min="3588" max="3588" width="7.7109375" style="122" customWidth="1"/>
    <col min="3589" max="3589" width="17" style="122" customWidth="1"/>
    <col min="3590" max="3590" width="11.7109375" style="122" customWidth="1"/>
    <col min="3591" max="3826" width="9.140625" style="122"/>
    <col min="3827" max="3827" width="8.7109375" style="122" customWidth="1"/>
    <col min="3828" max="3828" width="12.7109375" style="122" customWidth="1"/>
    <col min="3829" max="3829" width="39.5703125" style="122" customWidth="1"/>
    <col min="3830" max="3830" width="23.7109375" style="122" customWidth="1"/>
    <col min="3831" max="3831" width="22.28515625" style="122" customWidth="1"/>
    <col min="3832" max="3832" width="17.140625" style="122" customWidth="1"/>
    <col min="3833" max="3833" width="19.7109375" style="122" customWidth="1"/>
    <col min="3834" max="3834" width="14.140625" style="122" customWidth="1"/>
    <col min="3835" max="3835" width="8.7109375" style="122" customWidth="1"/>
    <col min="3836" max="3836" width="7" style="122" customWidth="1"/>
    <col min="3837" max="3837" width="13.140625" style="122" customWidth="1"/>
    <col min="3838" max="3838" width="11.7109375" style="122" customWidth="1"/>
    <col min="3839" max="3839" width="33.7109375" style="122" customWidth="1"/>
    <col min="3840" max="3840" width="19.140625" style="122" customWidth="1"/>
    <col min="3841" max="3841" width="16.42578125" style="122" bestFit="1" customWidth="1"/>
    <col min="3842" max="3842" width="16" style="122" customWidth="1"/>
    <col min="3843" max="3843" width="17.42578125" style="122" customWidth="1"/>
    <col min="3844" max="3844" width="7.7109375" style="122" customWidth="1"/>
    <col min="3845" max="3845" width="17" style="122" customWidth="1"/>
    <col min="3846" max="3846" width="11.7109375" style="122" customWidth="1"/>
    <col min="3847" max="4082" width="9.140625" style="122"/>
    <col min="4083" max="4083" width="8.7109375" style="122" customWidth="1"/>
    <col min="4084" max="4084" width="12.7109375" style="122" customWidth="1"/>
    <col min="4085" max="4085" width="39.5703125" style="122" customWidth="1"/>
    <col min="4086" max="4086" width="23.7109375" style="122" customWidth="1"/>
    <col min="4087" max="4087" width="22.28515625" style="122" customWidth="1"/>
    <col min="4088" max="4088" width="17.140625" style="122" customWidth="1"/>
    <col min="4089" max="4089" width="19.7109375" style="122" customWidth="1"/>
    <col min="4090" max="4090" width="14.140625" style="122" customWidth="1"/>
    <col min="4091" max="4091" width="8.7109375" style="122" customWidth="1"/>
    <col min="4092" max="4092" width="7" style="122" customWidth="1"/>
    <col min="4093" max="4093" width="13.140625" style="122" customWidth="1"/>
    <col min="4094" max="4094" width="11.7109375" style="122" customWidth="1"/>
    <col min="4095" max="4095" width="33.7109375" style="122" customWidth="1"/>
    <col min="4096" max="4096" width="19.140625" style="122" customWidth="1"/>
    <col min="4097" max="4097" width="16.42578125" style="122" bestFit="1" customWidth="1"/>
    <col min="4098" max="4098" width="16" style="122" customWidth="1"/>
    <col min="4099" max="4099" width="17.42578125" style="122" customWidth="1"/>
    <col min="4100" max="4100" width="7.7109375" style="122" customWidth="1"/>
    <col min="4101" max="4101" width="17" style="122" customWidth="1"/>
    <col min="4102" max="4102" width="11.7109375" style="122" customWidth="1"/>
    <col min="4103" max="4338" width="9.140625" style="122"/>
    <col min="4339" max="4339" width="8.7109375" style="122" customWidth="1"/>
    <col min="4340" max="4340" width="12.7109375" style="122" customWidth="1"/>
    <col min="4341" max="4341" width="39.5703125" style="122" customWidth="1"/>
    <col min="4342" max="4342" width="23.7109375" style="122" customWidth="1"/>
    <col min="4343" max="4343" width="22.28515625" style="122" customWidth="1"/>
    <col min="4344" max="4344" width="17.140625" style="122" customWidth="1"/>
    <col min="4345" max="4345" width="19.7109375" style="122" customWidth="1"/>
    <col min="4346" max="4346" width="14.140625" style="122" customWidth="1"/>
    <col min="4347" max="4347" width="8.7109375" style="122" customWidth="1"/>
    <col min="4348" max="4348" width="7" style="122" customWidth="1"/>
    <col min="4349" max="4349" width="13.140625" style="122" customWidth="1"/>
    <col min="4350" max="4350" width="11.7109375" style="122" customWidth="1"/>
    <col min="4351" max="4351" width="33.7109375" style="122" customWidth="1"/>
    <col min="4352" max="4352" width="19.140625" style="122" customWidth="1"/>
    <col min="4353" max="4353" width="16.42578125" style="122" bestFit="1" customWidth="1"/>
    <col min="4354" max="4354" width="16" style="122" customWidth="1"/>
    <col min="4355" max="4355" width="17.42578125" style="122" customWidth="1"/>
    <col min="4356" max="4356" width="7.7109375" style="122" customWidth="1"/>
    <col min="4357" max="4357" width="17" style="122" customWidth="1"/>
    <col min="4358" max="4358" width="11.7109375" style="122" customWidth="1"/>
    <col min="4359" max="4594" width="9.140625" style="122"/>
    <col min="4595" max="4595" width="8.7109375" style="122" customWidth="1"/>
    <col min="4596" max="4596" width="12.7109375" style="122" customWidth="1"/>
    <col min="4597" max="4597" width="39.5703125" style="122" customWidth="1"/>
    <col min="4598" max="4598" width="23.7109375" style="122" customWidth="1"/>
    <col min="4599" max="4599" width="22.28515625" style="122" customWidth="1"/>
    <col min="4600" max="4600" width="17.140625" style="122" customWidth="1"/>
    <col min="4601" max="4601" width="19.7109375" style="122" customWidth="1"/>
    <col min="4602" max="4602" width="14.140625" style="122" customWidth="1"/>
    <col min="4603" max="4603" width="8.7109375" style="122" customWidth="1"/>
    <col min="4604" max="4604" width="7" style="122" customWidth="1"/>
    <col min="4605" max="4605" width="13.140625" style="122" customWidth="1"/>
    <col min="4606" max="4606" width="11.7109375" style="122" customWidth="1"/>
    <col min="4607" max="4607" width="33.7109375" style="122" customWidth="1"/>
    <col min="4608" max="4608" width="19.140625" style="122" customWidth="1"/>
    <col min="4609" max="4609" width="16.42578125" style="122" bestFit="1" customWidth="1"/>
    <col min="4610" max="4610" width="16" style="122" customWidth="1"/>
    <col min="4611" max="4611" width="17.42578125" style="122" customWidth="1"/>
    <col min="4612" max="4612" width="7.7109375" style="122" customWidth="1"/>
    <col min="4613" max="4613" width="17" style="122" customWidth="1"/>
    <col min="4614" max="4614" width="11.7109375" style="122" customWidth="1"/>
    <col min="4615" max="4850" width="9.140625" style="122"/>
    <col min="4851" max="4851" width="8.7109375" style="122" customWidth="1"/>
    <col min="4852" max="4852" width="12.7109375" style="122" customWidth="1"/>
    <col min="4853" max="4853" width="39.5703125" style="122" customWidth="1"/>
    <col min="4854" max="4854" width="23.7109375" style="122" customWidth="1"/>
    <col min="4855" max="4855" width="22.28515625" style="122" customWidth="1"/>
    <col min="4856" max="4856" width="17.140625" style="122" customWidth="1"/>
    <col min="4857" max="4857" width="19.7109375" style="122" customWidth="1"/>
    <col min="4858" max="4858" width="14.140625" style="122" customWidth="1"/>
    <col min="4859" max="4859" width="8.7109375" style="122" customWidth="1"/>
    <col min="4860" max="4860" width="7" style="122" customWidth="1"/>
    <col min="4861" max="4861" width="13.140625" style="122" customWidth="1"/>
    <col min="4862" max="4862" width="11.7109375" style="122" customWidth="1"/>
    <col min="4863" max="4863" width="33.7109375" style="122" customWidth="1"/>
    <col min="4864" max="4864" width="19.140625" style="122" customWidth="1"/>
    <col min="4865" max="4865" width="16.42578125" style="122" bestFit="1" customWidth="1"/>
    <col min="4866" max="4866" width="16" style="122" customWidth="1"/>
    <col min="4867" max="4867" width="17.42578125" style="122" customWidth="1"/>
    <col min="4868" max="4868" width="7.7109375" style="122" customWidth="1"/>
    <col min="4869" max="4869" width="17" style="122" customWidth="1"/>
    <col min="4870" max="4870" width="11.7109375" style="122" customWidth="1"/>
    <col min="4871" max="5106" width="9.140625" style="122"/>
    <col min="5107" max="5107" width="8.7109375" style="122" customWidth="1"/>
    <col min="5108" max="5108" width="12.7109375" style="122" customWidth="1"/>
    <col min="5109" max="5109" width="39.5703125" style="122" customWidth="1"/>
    <col min="5110" max="5110" width="23.7109375" style="122" customWidth="1"/>
    <col min="5111" max="5111" width="22.28515625" style="122" customWidth="1"/>
    <col min="5112" max="5112" width="17.140625" style="122" customWidth="1"/>
    <col min="5113" max="5113" width="19.7109375" style="122" customWidth="1"/>
    <col min="5114" max="5114" width="14.140625" style="122" customWidth="1"/>
    <col min="5115" max="5115" width="8.7109375" style="122" customWidth="1"/>
    <col min="5116" max="5116" width="7" style="122" customWidth="1"/>
    <col min="5117" max="5117" width="13.140625" style="122" customWidth="1"/>
    <col min="5118" max="5118" width="11.7109375" style="122" customWidth="1"/>
    <col min="5119" max="5119" width="33.7109375" style="122" customWidth="1"/>
    <col min="5120" max="5120" width="19.140625" style="122" customWidth="1"/>
    <col min="5121" max="5121" width="16.42578125" style="122" bestFit="1" customWidth="1"/>
    <col min="5122" max="5122" width="16" style="122" customWidth="1"/>
    <col min="5123" max="5123" width="17.42578125" style="122" customWidth="1"/>
    <col min="5124" max="5124" width="7.7109375" style="122" customWidth="1"/>
    <col min="5125" max="5125" width="17" style="122" customWidth="1"/>
    <col min="5126" max="5126" width="11.7109375" style="122" customWidth="1"/>
    <col min="5127" max="5362" width="9.140625" style="122"/>
    <col min="5363" max="5363" width="8.7109375" style="122" customWidth="1"/>
    <col min="5364" max="5364" width="12.7109375" style="122" customWidth="1"/>
    <col min="5365" max="5365" width="39.5703125" style="122" customWidth="1"/>
    <col min="5366" max="5366" width="23.7109375" style="122" customWidth="1"/>
    <col min="5367" max="5367" width="22.28515625" style="122" customWidth="1"/>
    <col min="5368" max="5368" width="17.140625" style="122" customWidth="1"/>
    <col min="5369" max="5369" width="19.7109375" style="122" customWidth="1"/>
    <col min="5370" max="5370" width="14.140625" style="122" customWidth="1"/>
    <col min="5371" max="5371" width="8.7109375" style="122" customWidth="1"/>
    <col min="5372" max="5372" width="7" style="122" customWidth="1"/>
    <col min="5373" max="5373" width="13.140625" style="122" customWidth="1"/>
    <col min="5374" max="5374" width="11.7109375" style="122" customWidth="1"/>
    <col min="5375" max="5375" width="33.7109375" style="122" customWidth="1"/>
    <col min="5376" max="5376" width="19.140625" style="122" customWidth="1"/>
    <col min="5377" max="5377" width="16.42578125" style="122" bestFit="1" customWidth="1"/>
    <col min="5378" max="5378" width="16" style="122" customWidth="1"/>
    <col min="5379" max="5379" width="17.42578125" style="122" customWidth="1"/>
    <col min="5380" max="5380" width="7.7109375" style="122" customWidth="1"/>
    <col min="5381" max="5381" width="17" style="122" customWidth="1"/>
    <col min="5382" max="5382" width="11.7109375" style="122" customWidth="1"/>
    <col min="5383" max="5618" width="9.140625" style="122"/>
    <col min="5619" max="5619" width="8.7109375" style="122" customWidth="1"/>
    <col min="5620" max="5620" width="12.7109375" style="122" customWidth="1"/>
    <col min="5621" max="5621" width="39.5703125" style="122" customWidth="1"/>
    <col min="5622" max="5622" width="23.7109375" style="122" customWidth="1"/>
    <col min="5623" max="5623" width="22.28515625" style="122" customWidth="1"/>
    <col min="5624" max="5624" width="17.140625" style="122" customWidth="1"/>
    <col min="5625" max="5625" width="19.7109375" style="122" customWidth="1"/>
    <col min="5626" max="5626" width="14.140625" style="122" customWidth="1"/>
    <col min="5627" max="5627" width="8.7109375" style="122" customWidth="1"/>
    <col min="5628" max="5628" width="7" style="122" customWidth="1"/>
    <col min="5629" max="5629" width="13.140625" style="122" customWidth="1"/>
    <col min="5630" max="5630" width="11.7109375" style="122" customWidth="1"/>
    <col min="5631" max="5631" width="33.7109375" style="122" customWidth="1"/>
    <col min="5632" max="5632" width="19.140625" style="122" customWidth="1"/>
    <col min="5633" max="5633" width="16.42578125" style="122" bestFit="1" customWidth="1"/>
    <col min="5634" max="5634" width="16" style="122" customWidth="1"/>
    <col min="5635" max="5635" width="17.42578125" style="122" customWidth="1"/>
    <col min="5636" max="5636" width="7.7109375" style="122" customWidth="1"/>
    <col min="5637" max="5637" width="17" style="122" customWidth="1"/>
    <col min="5638" max="5638" width="11.7109375" style="122" customWidth="1"/>
    <col min="5639" max="5874" width="9.140625" style="122"/>
    <col min="5875" max="5875" width="8.7109375" style="122" customWidth="1"/>
    <col min="5876" max="5876" width="12.7109375" style="122" customWidth="1"/>
    <col min="5877" max="5877" width="39.5703125" style="122" customWidth="1"/>
    <col min="5878" max="5878" width="23.7109375" style="122" customWidth="1"/>
    <col min="5879" max="5879" width="22.28515625" style="122" customWidth="1"/>
    <col min="5880" max="5880" width="17.140625" style="122" customWidth="1"/>
    <col min="5881" max="5881" width="19.7109375" style="122" customWidth="1"/>
    <col min="5882" max="5882" width="14.140625" style="122" customWidth="1"/>
    <col min="5883" max="5883" width="8.7109375" style="122" customWidth="1"/>
    <col min="5884" max="5884" width="7" style="122" customWidth="1"/>
    <col min="5885" max="5885" width="13.140625" style="122" customWidth="1"/>
    <col min="5886" max="5886" width="11.7109375" style="122" customWidth="1"/>
    <col min="5887" max="5887" width="33.7109375" style="122" customWidth="1"/>
    <col min="5888" max="5888" width="19.140625" style="122" customWidth="1"/>
    <col min="5889" max="5889" width="16.42578125" style="122" bestFit="1" customWidth="1"/>
    <col min="5890" max="5890" width="16" style="122" customWidth="1"/>
    <col min="5891" max="5891" width="17.42578125" style="122" customWidth="1"/>
    <col min="5892" max="5892" width="7.7109375" style="122" customWidth="1"/>
    <col min="5893" max="5893" width="17" style="122" customWidth="1"/>
    <col min="5894" max="5894" width="11.7109375" style="122" customWidth="1"/>
    <col min="5895" max="6130" width="9.140625" style="122"/>
    <col min="6131" max="6131" width="8.7109375" style="122" customWidth="1"/>
    <col min="6132" max="6132" width="12.7109375" style="122" customWidth="1"/>
    <col min="6133" max="6133" width="39.5703125" style="122" customWidth="1"/>
    <col min="6134" max="6134" width="23.7109375" style="122" customWidth="1"/>
    <col min="6135" max="6135" width="22.28515625" style="122" customWidth="1"/>
    <col min="6136" max="6136" width="17.140625" style="122" customWidth="1"/>
    <col min="6137" max="6137" width="19.7109375" style="122" customWidth="1"/>
    <col min="6138" max="6138" width="14.140625" style="122" customWidth="1"/>
    <col min="6139" max="6139" width="8.7109375" style="122" customWidth="1"/>
    <col min="6140" max="6140" width="7" style="122" customWidth="1"/>
    <col min="6141" max="6141" width="13.140625" style="122" customWidth="1"/>
    <col min="6142" max="6142" width="11.7109375" style="122" customWidth="1"/>
    <col min="6143" max="6143" width="33.7109375" style="122" customWidth="1"/>
    <col min="6144" max="6144" width="19.140625" style="122" customWidth="1"/>
    <col min="6145" max="6145" width="16.42578125" style="122" bestFit="1" customWidth="1"/>
    <col min="6146" max="6146" width="16" style="122" customWidth="1"/>
    <col min="6147" max="6147" width="17.42578125" style="122" customWidth="1"/>
    <col min="6148" max="6148" width="7.7109375" style="122" customWidth="1"/>
    <col min="6149" max="6149" width="17" style="122" customWidth="1"/>
    <col min="6150" max="6150" width="11.7109375" style="122" customWidth="1"/>
    <col min="6151" max="6386" width="9.140625" style="122"/>
    <col min="6387" max="6387" width="8.7109375" style="122" customWidth="1"/>
    <col min="6388" max="6388" width="12.7109375" style="122" customWidth="1"/>
    <col min="6389" max="6389" width="39.5703125" style="122" customWidth="1"/>
    <col min="6390" max="6390" width="23.7109375" style="122" customWidth="1"/>
    <col min="6391" max="6391" width="22.28515625" style="122" customWidth="1"/>
    <col min="6392" max="6392" width="17.140625" style="122" customWidth="1"/>
    <col min="6393" max="6393" width="19.7109375" style="122" customWidth="1"/>
    <col min="6394" max="6394" width="14.140625" style="122" customWidth="1"/>
    <col min="6395" max="6395" width="8.7109375" style="122" customWidth="1"/>
    <col min="6396" max="6396" width="7" style="122" customWidth="1"/>
    <col min="6397" max="6397" width="13.140625" style="122" customWidth="1"/>
    <col min="6398" max="6398" width="11.7109375" style="122" customWidth="1"/>
    <col min="6399" max="6399" width="33.7109375" style="122" customWidth="1"/>
    <col min="6400" max="6400" width="19.140625" style="122" customWidth="1"/>
    <col min="6401" max="6401" width="16.42578125" style="122" bestFit="1" customWidth="1"/>
    <col min="6402" max="6402" width="16" style="122" customWidth="1"/>
    <col min="6403" max="6403" width="17.42578125" style="122" customWidth="1"/>
    <col min="6404" max="6404" width="7.7109375" style="122" customWidth="1"/>
    <col min="6405" max="6405" width="17" style="122" customWidth="1"/>
    <col min="6406" max="6406" width="11.7109375" style="122" customWidth="1"/>
    <col min="6407" max="6642" width="9.140625" style="122"/>
    <col min="6643" max="6643" width="8.7109375" style="122" customWidth="1"/>
    <col min="6644" max="6644" width="12.7109375" style="122" customWidth="1"/>
    <col min="6645" max="6645" width="39.5703125" style="122" customWidth="1"/>
    <col min="6646" max="6646" width="23.7109375" style="122" customWidth="1"/>
    <col min="6647" max="6647" width="22.28515625" style="122" customWidth="1"/>
    <col min="6648" max="6648" width="17.140625" style="122" customWidth="1"/>
    <col min="6649" max="6649" width="19.7109375" style="122" customWidth="1"/>
    <col min="6650" max="6650" width="14.140625" style="122" customWidth="1"/>
    <col min="6651" max="6651" width="8.7109375" style="122" customWidth="1"/>
    <col min="6652" max="6652" width="7" style="122" customWidth="1"/>
    <col min="6653" max="6653" width="13.140625" style="122" customWidth="1"/>
    <col min="6654" max="6654" width="11.7109375" style="122" customWidth="1"/>
    <col min="6655" max="6655" width="33.7109375" style="122" customWidth="1"/>
    <col min="6656" max="6656" width="19.140625" style="122" customWidth="1"/>
    <col min="6657" max="6657" width="16.42578125" style="122" bestFit="1" customWidth="1"/>
    <col min="6658" max="6658" width="16" style="122" customWidth="1"/>
    <col min="6659" max="6659" width="17.42578125" style="122" customWidth="1"/>
    <col min="6660" max="6660" width="7.7109375" style="122" customWidth="1"/>
    <col min="6661" max="6661" width="17" style="122" customWidth="1"/>
    <col min="6662" max="6662" width="11.7109375" style="122" customWidth="1"/>
    <col min="6663" max="6898" width="9.140625" style="122"/>
    <col min="6899" max="6899" width="8.7109375" style="122" customWidth="1"/>
    <col min="6900" max="6900" width="12.7109375" style="122" customWidth="1"/>
    <col min="6901" max="6901" width="39.5703125" style="122" customWidth="1"/>
    <col min="6902" max="6902" width="23.7109375" style="122" customWidth="1"/>
    <col min="6903" max="6903" width="22.28515625" style="122" customWidth="1"/>
    <col min="6904" max="6904" width="17.140625" style="122" customWidth="1"/>
    <col min="6905" max="6905" width="19.7109375" style="122" customWidth="1"/>
    <col min="6906" max="6906" width="14.140625" style="122" customWidth="1"/>
    <col min="6907" max="6907" width="8.7109375" style="122" customWidth="1"/>
    <col min="6908" max="6908" width="7" style="122" customWidth="1"/>
    <col min="6909" max="6909" width="13.140625" style="122" customWidth="1"/>
    <col min="6910" max="6910" width="11.7109375" style="122" customWidth="1"/>
    <col min="6911" max="6911" width="33.7109375" style="122" customWidth="1"/>
    <col min="6912" max="6912" width="19.140625" style="122" customWidth="1"/>
    <col min="6913" max="6913" width="16.42578125" style="122" bestFit="1" customWidth="1"/>
    <col min="6914" max="6914" width="16" style="122" customWidth="1"/>
    <col min="6915" max="6915" width="17.42578125" style="122" customWidth="1"/>
    <col min="6916" max="6916" width="7.7109375" style="122" customWidth="1"/>
    <col min="6917" max="6917" width="17" style="122" customWidth="1"/>
    <col min="6918" max="6918" width="11.7109375" style="122" customWidth="1"/>
    <col min="6919" max="7154" width="9.140625" style="122"/>
    <col min="7155" max="7155" width="8.7109375" style="122" customWidth="1"/>
    <col min="7156" max="7156" width="12.7109375" style="122" customWidth="1"/>
    <col min="7157" max="7157" width="39.5703125" style="122" customWidth="1"/>
    <col min="7158" max="7158" width="23.7109375" style="122" customWidth="1"/>
    <col min="7159" max="7159" width="22.28515625" style="122" customWidth="1"/>
    <col min="7160" max="7160" width="17.140625" style="122" customWidth="1"/>
    <col min="7161" max="7161" width="19.7109375" style="122" customWidth="1"/>
    <col min="7162" max="7162" width="14.140625" style="122" customWidth="1"/>
    <col min="7163" max="7163" width="8.7109375" style="122" customWidth="1"/>
    <col min="7164" max="7164" width="7" style="122" customWidth="1"/>
    <col min="7165" max="7165" width="13.140625" style="122" customWidth="1"/>
    <col min="7166" max="7166" width="11.7109375" style="122" customWidth="1"/>
    <col min="7167" max="7167" width="33.7109375" style="122" customWidth="1"/>
    <col min="7168" max="7168" width="19.140625" style="122" customWidth="1"/>
    <col min="7169" max="7169" width="16.42578125" style="122" bestFit="1" customWidth="1"/>
    <col min="7170" max="7170" width="16" style="122" customWidth="1"/>
    <col min="7171" max="7171" width="17.42578125" style="122" customWidth="1"/>
    <col min="7172" max="7172" width="7.7109375" style="122" customWidth="1"/>
    <col min="7173" max="7173" width="17" style="122" customWidth="1"/>
    <col min="7174" max="7174" width="11.7109375" style="122" customWidth="1"/>
    <col min="7175" max="7410" width="9.140625" style="122"/>
    <col min="7411" max="7411" width="8.7109375" style="122" customWidth="1"/>
    <col min="7412" max="7412" width="12.7109375" style="122" customWidth="1"/>
    <col min="7413" max="7413" width="39.5703125" style="122" customWidth="1"/>
    <col min="7414" max="7414" width="23.7109375" style="122" customWidth="1"/>
    <col min="7415" max="7415" width="22.28515625" style="122" customWidth="1"/>
    <col min="7416" max="7416" width="17.140625" style="122" customWidth="1"/>
    <col min="7417" max="7417" width="19.7109375" style="122" customWidth="1"/>
    <col min="7418" max="7418" width="14.140625" style="122" customWidth="1"/>
    <col min="7419" max="7419" width="8.7109375" style="122" customWidth="1"/>
    <col min="7420" max="7420" width="7" style="122" customWidth="1"/>
    <col min="7421" max="7421" width="13.140625" style="122" customWidth="1"/>
    <col min="7422" max="7422" width="11.7109375" style="122" customWidth="1"/>
    <col min="7423" max="7423" width="33.7109375" style="122" customWidth="1"/>
    <col min="7424" max="7424" width="19.140625" style="122" customWidth="1"/>
    <col min="7425" max="7425" width="16.42578125" style="122" bestFit="1" customWidth="1"/>
    <col min="7426" max="7426" width="16" style="122" customWidth="1"/>
    <col min="7427" max="7427" width="17.42578125" style="122" customWidth="1"/>
    <col min="7428" max="7428" width="7.7109375" style="122" customWidth="1"/>
    <col min="7429" max="7429" width="17" style="122" customWidth="1"/>
    <col min="7430" max="7430" width="11.7109375" style="122" customWidth="1"/>
    <col min="7431" max="7666" width="9.140625" style="122"/>
    <col min="7667" max="7667" width="8.7109375" style="122" customWidth="1"/>
    <col min="7668" max="7668" width="12.7109375" style="122" customWidth="1"/>
    <col min="7669" max="7669" width="39.5703125" style="122" customWidth="1"/>
    <col min="7670" max="7670" width="23.7109375" style="122" customWidth="1"/>
    <col min="7671" max="7671" width="22.28515625" style="122" customWidth="1"/>
    <col min="7672" max="7672" width="17.140625" style="122" customWidth="1"/>
    <col min="7673" max="7673" width="19.7109375" style="122" customWidth="1"/>
    <col min="7674" max="7674" width="14.140625" style="122" customWidth="1"/>
    <col min="7675" max="7675" width="8.7109375" style="122" customWidth="1"/>
    <col min="7676" max="7676" width="7" style="122" customWidth="1"/>
    <col min="7677" max="7677" width="13.140625" style="122" customWidth="1"/>
    <col min="7678" max="7678" width="11.7109375" style="122" customWidth="1"/>
    <col min="7679" max="7679" width="33.7109375" style="122" customWidth="1"/>
    <col min="7680" max="7680" width="19.140625" style="122" customWidth="1"/>
    <col min="7681" max="7681" width="16.42578125" style="122" bestFit="1" customWidth="1"/>
    <col min="7682" max="7682" width="16" style="122" customWidth="1"/>
    <col min="7683" max="7683" width="17.42578125" style="122" customWidth="1"/>
    <col min="7684" max="7684" width="7.7109375" style="122" customWidth="1"/>
    <col min="7685" max="7685" width="17" style="122" customWidth="1"/>
    <col min="7686" max="7686" width="11.7109375" style="122" customWidth="1"/>
    <col min="7687" max="7922" width="9.140625" style="122"/>
    <col min="7923" max="7923" width="8.7109375" style="122" customWidth="1"/>
    <col min="7924" max="7924" width="12.7109375" style="122" customWidth="1"/>
    <col min="7925" max="7925" width="39.5703125" style="122" customWidth="1"/>
    <col min="7926" max="7926" width="23.7109375" style="122" customWidth="1"/>
    <col min="7927" max="7927" width="22.28515625" style="122" customWidth="1"/>
    <col min="7928" max="7928" width="17.140625" style="122" customWidth="1"/>
    <col min="7929" max="7929" width="19.7109375" style="122" customWidth="1"/>
    <col min="7930" max="7930" width="14.140625" style="122" customWidth="1"/>
    <col min="7931" max="7931" width="8.7109375" style="122" customWidth="1"/>
    <col min="7932" max="7932" width="7" style="122" customWidth="1"/>
    <col min="7933" max="7933" width="13.140625" style="122" customWidth="1"/>
    <col min="7934" max="7934" width="11.7109375" style="122" customWidth="1"/>
    <col min="7935" max="7935" width="33.7109375" style="122" customWidth="1"/>
    <col min="7936" max="7936" width="19.140625" style="122" customWidth="1"/>
    <col min="7937" max="7937" width="16.42578125" style="122" bestFit="1" customWidth="1"/>
    <col min="7938" max="7938" width="16" style="122" customWidth="1"/>
    <col min="7939" max="7939" width="17.42578125" style="122" customWidth="1"/>
    <col min="7940" max="7940" width="7.7109375" style="122" customWidth="1"/>
    <col min="7941" max="7941" width="17" style="122" customWidth="1"/>
    <col min="7942" max="7942" width="11.7109375" style="122" customWidth="1"/>
    <col min="7943" max="8178" width="9.140625" style="122"/>
    <col min="8179" max="8179" width="8.7109375" style="122" customWidth="1"/>
    <col min="8180" max="8180" width="12.7109375" style="122" customWidth="1"/>
    <col min="8181" max="8181" width="39.5703125" style="122" customWidth="1"/>
    <col min="8182" max="8182" width="23.7109375" style="122" customWidth="1"/>
    <col min="8183" max="8183" width="22.28515625" style="122" customWidth="1"/>
    <col min="8184" max="8184" width="17.140625" style="122" customWidth="1"/>
    <col min="8185" max="8185" width="19.7109375" style="122" customWidth="1"/>
    <col min="8186" max="8186" width="14.140625" style="122" customWidth="1"/>
    <col min="8187" max="8187" width="8.7109375" style="122" customWidth="1"/>
    <col min="8188" max="8188" width="7" style="122" customWidth="1"/>
    <col min="8189" max="8189" width="13.140625" style="122" customWidth="1"/>
    <col min="8190" max="8190" width="11.7109375" style="122" customWidth="1"/>
    <col min="8191" max="8191" width="33.7109375" style="122" customWidth="1"/>
    <col min="8192" max="8192" width="19.140625" style="122" customWidth="1"/>
    <col min="8193" max="8193" width="16.42578125" style="122" bestFit="1" customWidth="1"/>
    <col min="8194" max="8194" width="16" style="122" customWidth="1"/>
    <col min="8195" max="8195" width="17.42578125" style="122" customWidth="1"/>
    <col min="8196" max="8196" width="7.7109375" style="122" customWidth="1"/>
    <col min="8197" max="8197" width="17" style="122" customWidth="1"/>
    <col min="8198" max="8198" width="11.7109375" style="122" customWidth="1"/>
    <col min="8199" max="8434" width="9.140625" style="122"/>
    <col min="8435" max="8435" width="8.7109375" style="122" customWidth="1"/>
    <col min="8436" max="8436" width="12.7109375" style="122" customWidth="1"/>
    <col min="8437" max="8437" width="39.5703125" style="122" customWidth="1"/>
    <col min="8438" max="8438" width="23.7109375" style="122" customWidth="1"/>
    <col min="8439" max="8439" width="22.28515625" style="122" customWidth="1"/>
    <col min="8440" max="8440" width="17.140625" style="122" customWidth="1"/>
    <col min="8441" max="8441" width="19.7109375" style="122" customWidth="1"/>
    <col min="8442" max="8442" width="14.140625" style="122" customWidth="1"/>
    <col min="8443" max="8443" width="8.7109375" style="122" customWidth="1"/>
    <col min="8444" max="8444" width="7" style="122" customWidth="1"/>
    <col min="8445" max="8445" width="13.140625" style="122" customWidth="1"/>
    <col min="8446" max="8446" width="11.7109375" style="122" customWidth="1"/>
    <col min="8447" max="8447" width="33.7109375" style="122" customWidth="1"/>
    <col min="8448" max="8448" width="19.140625" style="122" customWidth="1"/>
    <col min="8449" max="8449" width="16.42578125" style="122" bestFit="1" customWidth="1"/>
    <col min="8450" max="8450" width="16" style="122" customWidth="1"/>
    <col min="8451" max="8451" width="17.42578125" style="122" customWidth="1"/>
    <col min="8452" max="8452" width="7.7109375" style="122" customWidth="1"/>
    <col min="8453" max="8453" width="17" style="122" customWidth="1"/>
    <col min="8454" max="8454" width="11.7109375" style="122" customWidth="1"/>
    <col min="8455" max="8690" width="9.140625" style="122"/>
    <col min="8691" max="8691" width="8.7109375" style="122" customWidth="1"/>
    <col min="8692" max="8692" width="12.7109375" style="122" customWidth="1"/>
    <col min="8693" max="8693" width="39.5703125" style="122" customWidth="1"/>
    <col min="8694" max="8694" width="23.7109375" style="122" customWidth="1"/>
    <col min="8695" max="8695" width="22.28515625" style="122" customWidth="1"/>
    <col min="8696" max="8696" width="17.140625" style="122" customWidth="1"/>
    <col min="8697" max="8697" width="19.7109375" style="122" customWidth="1"/>
    <col min="8698" max="8698" width="14.140625" style="122" customWidth="1"/>
    <col min="8699" max="8699" width="8.7109375" style="122" customWidth="1"/>
    <col min="8700" max="8700" width="7" style="122" customWidth="1"/>
    <col min="8701" max="8701" width="13.140625" style="122" customWidth="1"/>
    <col min="8702" max="8702" width="11.7109375" style="122" customWidth="1"/>
    <col min="8703" max="8703" width="33.7109375" style="122" customWidth="1"/>
    <col min="8704" max="8704" width="19.140625" style="122" customWidth="1"/>
    <col min="8705" max="8705" width="16.42578125" style="122" bestFit="1" customWidth="1"/>
    <col min="8706" max="8706" width="16" style="122" customWidth="1"/>
    <col min="8707" max="8707" width="17.42578125" style="122" customWidth="1"/>
    <col min="8708" max="8708" width="7.7109375" style="122" customWidth="1"/>
    <col min="8709" max="8709" width="17" style="122" customWidth="1"/>
    <col min="8710" max="8710" width="11.7109375" style="122" customWidth="1"/>
    <col min="8711" max="8946" width="9.140625" style="122"/>
    <col min="8947" max="8947" width="8.7109375" style="122" customWidth="1"/>
    <col min="8948" max="8948" width="12.7109375" style="122" customWidth="1"/>
    <col min="8949" max="8949" width="39.5703125" style="122" customWidth="1"/>
    <col min="8950" max="8950" width="23.7109375" style="122" customWidth="1"/>
    <col min="8951" max="8951" width="22.28515625" style="122" customWidth="1"/>
    <col min="8952" max="8952" width="17.140625" style="122" customWidth="1"/>
    <col min="8953" max="8953" width="19.7109375" style="122" customWidth="1"/>
    <col min="8954" max="8954" width="14.140625" style="122" customWidth="1"/>
    <col min="8955" max="8955" width="8.7109375" style="122" customWidth="1"/>
    <col min="8956" max="8956" width="7" style="122" customWidth="1"/>
    <col min="8957" max="8957" width="13.140625" style="122" customWidth="1"/>
    <col min="8958" max="8958" width="11.7109375" style="122" customWidth="1"/>
    <col min="8959" max="8959" width="33.7109375" style="122" customWidth="1"/>
    <col min="8960" max="8960" width="19.140625" style="122" customWidth="1"/>
    <col min="8961" max="8961" width="16.42578125" style="122" bestFit="1" customWidth="1"/>
    <col min="8962" max="8962" width="16" style="122" customWidth="1"/>
    <col min="8963" max="8963" width="17.42578125" style="122" customWidth="1"/>
    <col min="8964" max="8964" width="7.7109375" style="122" customWidth="1"/>
    <col min="8965" max="8965" width="17" style="122" customWidth="1"/>
    <col min="8966" max="8966" width="11.7109375" style="122" customWidth="1"/>
    <col min="8967" max="9202" width="9.140625" style="122"/>
    <col min="9203" max="9203" width="8.7109375" style="122" customWidth="1"/>
    <col min="9204" max="9204" width="12.7109375" style="122" customWidth="1"/>
    <col min="9205" max="9205" width="39.5703125" style="122" customWidth="1"/>
    <col min="9206" max="9206" width="23.7109375" style="122" customWidth="1"/>
    <col min="9207" max="9207" width="22.28515625" style="122" customWidth="1"/>
    <col min="9208" max="9208" width="17.140625" style="122" customWidth="1"/>
    <col min="9209" max="9209" width="19.7109375" style="122" customWidth="1"/>
    <col min="9210" max="9210" width="14.140625" style="122" customWidth="1"/>
    <col min="9211" max="9211" width="8.7109375" style="122" customWidth="1"/>
    <col min="9212" max="9212" width="7" style="122" customWidth="1"/>
    <col min="9213" max="9213" width="13.140625" style="122" customWidth="1"/>
    <col min="9214" max="9214" width="11.7109375" style="122" customWidth="1"/>
    <col min="9215" max="9215" width="33.7109375" style="122" customWidth="1"/>
    <col min="9216" max="9216" width="19.140625" style="122" customWidth="1"/>
    <col min="9217" max="9217" width="16.42578125" style="122" bestFit="1" customWidth="1"/>
    <col min="9218" max="9218" width="16" style="122" customWidth="1"/>
    <col min="9219" max="9219" width="17.42578125" style="122" customWidth="1"/>
    <col min="9220" max="9220" width="7.7109375" style="122" customWidth="1"/>
    <col min="9221" max="9221" width="17" style="122" customWidth="1"/>
    <col min="9222" max="9222" width="11.7109375" style="122" customWidth="1"/>
    <col min="9223" max="9458" width="9.140625" style="122"/>
    <col min="9459" max="9459" width="8.7109375" style="122" customWidth="1"/>
    <col min="9460" max="9460" width="12.7109375" style="122" customWidth="1"/>
    <col min="9461" max="9461" width="39.5703125" style="122" customWidth="1"/>
    <col min="9462" max="9462" width="23.7109375" style="122" customWidth="1"/>
    <col min="9463" max="9463" width="22.28515625" style="122" customWidth="1"/>
    <col min="9464" max="9464" width="17.140625" style="122" customWidth="1"/>
    <col min="9465" max="9465" width="19.7109375" style="122" customWidth="1"/>
    <col min="9466" max="9466" width="14.140625" style="122" customWidth="1"/>
    <col min="9467" max="9467" width="8.7109375" style="122" customWidth="1"/>
    <col min="9468" max="9468" width="7" style="122" customWidth="1"/>
    <col min="9469" max="9469" width="13.140625" style="122" customWidth="1"/>
    <col min="9470" max="9470" width="11.7109375" style="122" customWidth="1"/>
    <col min="9471" max="9471" width="33.7109375" style="122" customWidth="1"/>
    <col min="9472" max="9472" width="19.140625" style="122" customWidth="1"/>
    <col min="9473" max="9473" width="16.42578125" style="122" bestFit="1" customWidth="1"/>
    <col min="9474" max="9474" width="16" style="122" customWidth="1"/>
    <col min="9475" max="9475" width="17.42578125" style="122" customWidth="1"/>
    <col min="9476" max="9476" width="7.7109375" style="122" customWidth="1"/>
    <col min="9477" max="9477" width="17" style="122" customWidth="1"/>
    <col min="9478" max="9478" width="11.7109375" style="122" customWidth="1"/>
    <col min="9479" max="9714" width="9.140625" style="122"/>
    <col min="9715" max="9715" width="8.7109375" style="122" customWidth="1"/>
    <col min="9716" max="9716" width="12.7109375" style="122" customWidth="1"/>
    <col min="9717" max="9717" width="39.5703125" style="122" customWidth="1"/>
    <col min="9718" max="9718" width="23.7109375" style="122" customWidth="1"/>
    <col min="9719" max="9719" width="22.28515625" style="122" customWidth="1"/>
    <col min="9720" max="9720" width="17.140625" style="122" customWidth="1"/>
    <col min="9721" max="9721" width="19.7109375" style="122" customWidth="1"/>
    <col min="9722" max="9722" width="14.140625" style="122" customWidth="1"/>
    <col min="9723" max="9723" width="8.7109375" style="122" customWidth="1"/>
    <col min="9724" max="9724" width="7" style="122" customWidth="1"/>
    <col min="9725" max="9725" width="13.140625" style="122" customWidth="1"/>
    <col min="9726" max="9726" width="11.7109375" style="122" customWidth="1"/>
    <col min="9727" max="9727" width="33.7109375" style="122" customWidth="1"/>
    <col min="9728" max="9728" width="19.140625" style="122" customWidth="1"/>
    <col min="9729" max="9729" width="16.42578125" style="122" bestFit="1" customWidth="1"/>
    <col min="9730" max="9730" width="16" style="122" customWidth="1"/>
    <col min="9731" max="9731" width="17.42578125" style="122" customWidth="1"/>
    <col min="9732" max="9732" width="7.7109375" style="122" customWidth="1"/>
    <col min="9733" max="9733" width="17" style="122" customWidth="1"/>
    <col min="9734" max="9734" width="11.7109375" style="122" customWidth="1"/>
    <col min="9735" max="9970" width="9.140625" style="122"/>
    <col min="9971" max="9971" width="8.7109375" style="122" customWidth="1"/>
    <col min="9972" max="9972" width="12.7109375" style="122" customWidth="1"/>
    <col min="9973" max="9973" width="39.5703125" style="122" customWidth="1"/>
    <col min="9974" max="9974" width="23.7109375" style="122" customWidth="1"/>
    <col min="9975" max="9975" width="22.28515625" style="122" customWidth="1"/>
    <col min="9976" max="9976" width="17.140625" style="122" customWidth="1"/>
    <col min="9977" max="9977" width="19.7109375" style="122" customWidth="1"/>
    <col min="9978" max="9978" width="14.140625" style="122" customWidth="1"/>
    <col min="9979" max="9979" width="8.7109375" style="122" customWidth="1"/>
    <col min="9980" max="9980" width="7" style="122" customWidth="1"/>
    <col min="9981" max="9981" width="13.140625" style="122" customWidth="1"/>
    <col min="9982" max="9982" width="11.7109375" style="122" customWidth="1"/>
    <col min="9983" max="9983" width="33.7109375" style="122" customWidth="1"/>
    <col min="9984" max="9984" width="19.140625" style="122" customWidth="1"/>
    <col min="9985" max="9985" width="16.42578125" style="122" bestFit="1" customWidth="1"/>
    <col min="9986" max="9986" width="16" style="122" customWidth="1"/>
    <col min="9987" max="9987" width="17.42578125" style="122" customWidth="1"/>
    <col min="9988" max="9988" width="7.7109375" style="122" customWidth="1"/>
    <col min="9989" max="9989" width="17" style="122" customWidth="1"/>
    <col min="9990" max="9990" width="11.7109375" style="122" customWidth="1"/>
    <col min="9991" max="10226" width="9.140625" style="122"/>
    <col min="10227" max="10227" width="8.7109375" style="122" customWidth="1"/>
    <col min="10228" max="10228" width="12.7109375" style="122" customWidth="1"/>
    <col min="10229" max="10229" width="39.5703125" style="122" customWidth="1"/>
    <col min="10230" max="10230" width="23.7109375" style="122" customWidth="1"/>
    <col min="10231" max="10231" width="22.28515625" style="122" customWidth="1"/>
    <col min="10232" max="10232" width="17.140625" style="122" customWidth="1"/>
    <col min="10233" max="10233" width="19.7109375" style="122" customWidth="1"/>
    <col min="10234" max="10234" width="14.140625" style="122" customWidth="1"/>
    <col min="10235" max="10235" width="8.7109375" style="122" customWidth="1"/>
    <col min="10236" max="10236" width="7" style="122" customWidth="1"/>
    <col min="10237" max="10237" width="13.140625" style="122" customWidth="1"/>
    <col min="10238" max="10238" width="11.7109375" style="122" customWidth="1"/>
    <col min="10239" max="10239" width="33.7109375" style="122" customWidth="1"/>
    <col min="10240" max="10240" width="19.140625" style="122" customWidth="1"/>
    <col min="10241" max="10241" width="16.42578125" style="122" bestFit="1" customWidth="1"/>
    <col min="10242" max="10242" width="16" style="122" customWidth="1"/>
    <col min="10243" max="10243" width="17.42578125" style="122" customWidth="1"/>
    <col min="10244" max="10244" width="7.7109375" style="122" customWidth="1"/>
    <col min="10245" max="10245" width="17" style="122" customWidth="1"/>
    <col min="10246" max="10246" width="11.7109375" style="122" customWidth="1"/>
    <col min="10247" max="10482" width="9.140625" style="122"/>
    <col min="10483" max="10483" width="8.7109375" style="122" customWidth="1"/>
    <col min="10484" max="10484" width="12.7109375" style="122" customWidth="1"/>
    <col min="10485" max="10485" width="39.5703125" style="122" customWidth="1"/>
    <col min="10486" max="10486" width="23.7109375" style="122" customWidth="1"/>
    <col min="10487" max="10487" width="22.28515625" style="122" customWidth="1"/>
    <col min="10488" max="10488" width="17.140625" style="122" customWidth="1"/>
    <col min="10489" max="10489" width="19.7109375" style="122" customWidth="1"/>
    <col min="10490" max="10490" width="14.140625" style="122" customWidth="1"/>
    <col min="10491" max="10491" width="8.7109375" style="122" customWidth="1"/>
    <col min="10492" max="10492" width="7" style="122" customWidth="1"/>
    <col min="10493" max="10493" width="13.140625" style="122" customWidth="1"/>
    <col min="10494" max="10494" width="11.7109375" style="122" customWidth="1"/>
    <col min="10495" max="10495" width="33.7109375" style="122" customWidth="1"/>
    <col min="10496" max="10496" width="19.140625" style="122" customWidth="1"/>
    <col min="10497" max="10497" width="16.42578125" style="122" bestFit="1" customWidth="1"/>
    <col min="10498" max="10498" width="16" style="122" customWidth="1"/>
    <col min="10499" max="10499" width="17.42578125" style="122" customWidth="1"/>
    <col min="10500" max="10500" width="7.7109375" style="122" customWidth="1"/>
    <col min="10501" max="10501" width="17" style="122" customWidth="1"/>
    <col min="10502" max="10502" width="11.7109375" style="122" customWidth="1"/>
    <col min="10503" max="10738" width="9.140625" style="122"/>
    <col min="10739" max="10739" width="8.7109375" style="122" customWidth="1"/>
    <col min="10740" max="10740" width="12.7109375" style="122" customWidth="1"/>
    <col min="10741" max="10741" width="39.5703125" style="122" customWidth="1"/>
    <col min="10742" max="10742" width="23.7109375" style="122" customWidth="1"/>
    <col min="10743" max="10743" width="22.28515625" style="122" customWidth="1"/>
    <col min="10744" max="10744" width="17.140625" style="122" customWidth="1"/>
    <col min="10745" max="10745" width="19.7109375" style="122" customWidth="1"/>
    <col min="10746" max="10746" width="14.140625" style="122" customWidth="1"/>
    <col min="10747" max="10747" width="8.7109375" style="122" customWidth="1"/>
    <col min="10748" max="10748" width="7" style="122" customWidth="1"/>
    <col min="10749" max="10749" width="13.140625" style="122" customWidth="1"/>
    <col min="10750" max="10750" width="11.7109375" style="122" customWidth="1"/>
    <col min="10751" max="10751" width="33.7109375" style="122" customWidth="1"/>
    <col min="10752" max="10752" width="19.140625" style="122" customWidth="1"/>
    <col min="10753" max="10753" width="16.42578125" style="122" bestFit="1" customWidth="1"/>
    <col min="10754" max="10754" width="16" style="122" customWidth="1"/>
    <col min="10755" max="10755" width="17.42578125" style="122" customWidth="1"/>
    <col min="10756" max="10756" width="7.7109375" style="122" customWidth="1"/>
    <col min="10757" max="10757" width="17" style="122" customWidth="1"/>
    <col min="10758" max="10758" width="11.7109375" style="122" customWidth="1"/>
    <col min="10759" max="10994" width="9.140625" style="122"/>
    <col min="10995" max="10995" width="8.7109375" style="122" customWidth="1"/>
    <col min="10996" max="10996" width="12.7109375" style="122" customWidth="1"/>
    <col min="10997" max="10997" width="39.5703125" style="122" customWidth="1"/>
    <col min="10998" max="10998" width="23.7109375" style="122" customWidth="1"/>
    <col min="10999" max="10999" width="22.28515625" style="122" customWidth="1"/>
    <col min="11000" max="11000" width="17.140625" style="122" customWidth="1"/>
    <col min="11001" max="11001" width="19.7109375" style="122" customWidth="1"/>
    <col min="11002" max="11002" width="14.140625" style="122" customWidth="1"/>
    <col min="11003" max="11003" width="8.7109375" style="122" customWidth="1"/>
    <col min="11004" max="11004" width="7" style="122" customWidth="1"/>
    <col min="11005" max="11005" width="13.140625" style="122" customWidth="1"/>
    <col min="11006" max="11006" width="11.7109375" style="122" customWidth="1"/>
    <col min="11007" max="11007" width="33.7109375" style="122" customWidth="1"/>
    <col min="11008" max="11008" width="19.140625" style="122" customWidth="1"/>
    <col min="11009" max="11009" width="16.42578125" style="122" bestFit="1" customWidth="1"/>
    <col min="11010" max="11010" width="16" style="122" customWidth="1"/>
    <col min="11011" max="11011" width="17.42578125" style="122" customWidth="1"/>
    <col min="11012" max="11012" width="7.7109375" style="122" customWidth="1"/>
    <col min="11013" max="11013" width="17" style="122" customWidth="1"/>
    <col min="11014" max="11014" width="11.7109375" style="122" customWidth="1"/>
    <col min="11015" max="11250" width="9.140625" style="122"/>
    <col min="11251" max="11251" width="8.7109375" style="122" customWidth="1"/>
    <col min="11252" max="11252" width="12.7109375" style="122" customWidth="1"/>
    <col min="11253" max="11253" width="39.5703125" style="122" customWidth="1"/>
    <col min="11254" max="11254" width="23.7109375" style="122" customWidth="1"/>
    <col min="11255" max="11255" width="22.28515625" style="122" customWidth="1"/>
    <col min="11256" max="11256" width="17.140625" style="122" customWidth="1"/>
    <col min="11257" max="11257" width="19.7109375" style="122" customWidth="1"/>
    <col min="11258" max="11258" width="14.140625" style="122" customWidth="1"/>
    <col min="11259" max="11259" width="8.7109375" style="122" customWidth="1"/>
    <col min="11260" max="11260" width="7" style="122" customWidth="1"/>
    <col min="11261" max="11261" width="13.140625" style="122" customWidth="1"/>
    <col min="11262" max="11262" width="11.7109375" style="122" customWidth="1"/>
    <col min="11263" max="11263" width="33.7109375" style="122" customWidth="1"/>
    <col min="11264" max="11264" width="19.140625" style="122" customWidth="1"/>
    <col min="11265" max="11265" width="16.42578125" style="122" bestFit="1" customWidth="1"/>
    <col min="11266" max="11266" width="16" style="122" customWidth="1"/>
    <col min="11267" max="11267" width="17.42578125" style="122" customWidth="1"/>
    <col min="11268" max="11268" width="7.7109375" style="122" customWidth="1"/>
    <col min="11269" max="11269" width="17" style="122" customWidth="1"/>
    <col min="11270" max="11270" width="11.7109375" style="122" customWidth="1"/>
    <col min="11271" max="11506" width="9.140625" style="122"/>
    <col min="11507" max="11507" width="8.7109375" style="122" customWidth="1"/>
    <col min="11508" max="11508" width="12.7109375" style="122" customWidth="1"/>
    <col min="11509" max="11509" width="39.5703125" style="122" customWidth="1"/>
    <col min="11510" max="11510" width="23.7109375" style="122" customWidth="1"/>
    <col min="11511" max="11511" width="22.28515625" style="122" customWidth="1"/>
    <col min="11512" max="11512" width="17.140625" style="122" customWidth="1"/>
    <col min="11513" max="11513" width="19.7109375" style="122" customWidth="1"/>
    <col min="11514" max="11514" width="14.140625" style="122" customWidth="1"/>
    <col min="11515" max="11515" width="8.7109375" style="122" customWidth="1"/>
    <col min="11516" max="11516" width="7" style="122" customWidth="1"/>
    <col min="11517" max="11517" width="13.140625" style="122" customWidth="1"/>
    <col min="11518" max="11518" width="11.7109375" style="122" customWidth="1"/>
    <col min="11519" max="11519" width="33.7109375" style="122" customWidth="1"/>
    <col min="11520" max="11520" width="19.140625" style="122" customWidth="1"/>
    <col min="11521" max="11521" width="16.42578125" style="122" bestFit="1" customWidth="1"/>
    <col min="11522" max="11522" width="16" style="122" customWidth="1"/>
    <col min="11523" max="11523" width="17.42578125" style="122" customWidth="1"/>
    <col min="11524" max="11524" width="7.7109375" style="122" customWidth="1"/>
    <col min="11525" max="11525" width="17" style="122" customWidth="1"/>
    <col min="11526" max="11526" width="11.7109375" style="122" customWidth="1"/>
    <col min="11527" max="11762" width="9.140625" style="122"/>
    <col min="11763" max="11763" width="8.7109375" style="122" customWidth="1"/>
    <col min="11764" max="11764" width="12.7109375" style="122" customWidth="1"/>
    <col min="11765" max="11765" width="39.5703125" style="122" customWidth="1"/>
    <col min="11766" max="11766" width="23.7109375" style="122" customWidth="1"/>
    <col min="11767" max="11767" width="22.28515625" style="122" customWidth="1"/>
    <col min="11768" max="11768" width="17.140625" style="122" customWidth="1"/>
    <col min="11769" max="11769" width="19.7109375" style="122" customWidth="1"/>
    <col min="11770" max="11770" width="14.140625" style="122" customWidth="1"/>
    <col min="11771" max="11771" width="8.7109375" style="122" customWidth="1"/>
    <col min="11772" max="11772" width="7" style="122" customWidth="1"/>
    <col min="11773" max="11773" width="13.140625" style="122" customWidth="1"/>
    <col min="11774" max="11774" width="11.7109375" style="122" customWidth="1"/>
    <col min="11775" max="11775" width="33.7109375" style="122" customWidth="1"/>
    <col min="11776" max="11776" width="19.140625" style="122" customWidth="1"/>
    <col min="11777" max="11777" width="16.42578125" style="122" bestFit="1" customWidth="1"/>
    <col min="11778" max="11778" width="16" style="122" customWidth="1"/>
    <col min="11779" max="11779" width="17.42578125" style="122" customWidth="1"/>
    <col min="11780" max="11780" width="7.7109375" style="122" customWidth="1"/>
    <col min="11781" max="11781" width="17" style="122" customWidth="1"/>
    <col min="11782" max="11782" width="11.7109375" style="122" customWidth="1"/>
    <col min="11783" max="12018" width="9.140625" style="122"/>
    <col min="12019" max="12019" width="8.7109375" style="122" customWidth="1"/>
    <col min="12020" max="12020" width="12.7109375" style="122" customWidth="1"/>
    <col min="12021" max="12021" width="39.5703125" style="122" customWidth="1"/>
    <col min="12022" max="12022" width="23.7109375" style="122" customWidth="1"/>
    <col min="12023" max="12023" width="22.28515625" style="122" customWidth="1"/>
    <col min="12024" max="12024" width="17.140625" style="122" customWidth="1"/>
    <col min="12025" max="12025" width="19.7109375" style="122" customWidth="1"/>
    <col min="12026" max="12026" width="14.140625" style="122" customWidth="1"/>
    <col min="12027" max="12027" width="8.7109375" style="122" customWidth="1"/>
    <col min="12028" max="12028" width="7" style="122" customWidth="1"/>
    <col min="12029" max="12029" width="13.140625" style="122" customWidth="1"/>
    <col min="12030" max="12030" width="11.7109375" style="122" customWidth="1"/>
    <col min="12031" max="12031" width="33.7109375" style="122" customWidth="1"/>
    <col min="12032" max="12032" width="19.140625" style="122" customWidth="1"/>
    <col min="12033" max="12033" width="16.42578125" style="122" bestFit="1" customWidth="1"/>
    <col min="12034" max="12034" width="16" style="122" customWidth="1"/>
    <col min="12035" max="12035" width="17.42578125" style="122" customWidth="1"/>
    <col min="12036" max="12036" width="7.7109375" style="122" customWidth="1"/>
    <col min="12037" max="12037" width="17" style="122" customWidth="1"/>
    <col min="12038" max="12038" width="11.7109375" style="122" customWidth="1"/>
    <col min="12039" max="12274" width="9.140625" style="122"/>
    <col min="12275" max="12275" width="8.7109375" style="122" customWidth="1"/>
    <col min="12276" max="12276" width="12.7109375" style="122" customWidth="1"/>
    <col min="12277" max="12277" width="39.5703125" style="122" customWidth="1"/>
    <col min="12278" max="12278" width="23.7109375" style="122" customWidth="1"/>
    <col min="12279" max="12279" width="22.28515625" style="122" customWidth="1"/>
    <col min="12280" max="12280" width="17.140625" style="122" customWidth="1"/>
    <col min="12281" max="12281" width="19.7109375" style="122" customWidth="1"/>
    <col min="12282" max="12282" width="14.140625" style="122" customWidth="1"/>
    <col min="12283" max="12283" width="8.7109375" style="122" customWidth="1"/>
    <col min="12284" max="12284" width="7" style="122" customWidth="1"/>
    <col min="12285" max="12285" width="13.140625" style="122" customWidth="1"/>
    <col min="12286" max="12286" width="11.7109375" style="122" customWidth="1"/>
    <col min="12287" max="12287" width="33.7109375" style="122" customWidth="1"/>
    <col min="12288" max="12288" width="19.140625" style="122" customWidth="1"/>
    <col min="12289" max="12289" width="16.42578125" style="122" bestFit="1" customWidth="1"/>
    <col min="12290" max="12290" width="16" style="122" customWidth="1"/>
    <col min="12291" max="12291" width="17.42578125" style="122" customWidth="1"/>
    <col min="12292" max="12292" width="7.7109375" style="122" customWidth="1"/>
    <col min="12293" max="12293" width="17" style="122" customWidth="1"/>
    <col min="12294" max="12294" width="11.7109375" style="122" customWidth="1"/>
    <col min="12295" max="12530" width="9.140625" style="122"/>
    <col min="12531" max="12531" width="8.7109375" style="122" customWidth="1"/>
    <col min="12532" max="12532" width="12.7109375" style="122" customWidth="1"/>
    <col min="12533" max="12533" width="39.5703125" style="122" customWidth="1"/>
    <col min="12534" max="12534" width="23.7109375" style="122" customWidth="1"/>
    <col min="12535" max="12535" width="22.28515625" style="122" customWidth="1"/>
    <col min="12536" max="12536" width="17.140625" style="122" customWidth="1"/>
    <col min="12537" max="12537" width="19.7109375" style="122" customWidth="1"/>
    <col min="12538" max="12538" width="14.140625" style="122" customWidth="1"/>
    <col min="12539" max="12539" width="8.7109375" style="122" customWidth="1"/>
    <col min="12540" max="12540" width="7" style="122" customWidth="1"/>
    <col min="12541" max="12541" width="13.140625" style="122" customWidth="1"/>
    <col min="12542" max="12542" width="11.7109375" style="122" customWidth="1"/>
    <col min="12543" max="12543" width="33.7109375" style="122" customWidth="1"/>
    <col min="12544" max="12544" width="19.140625" style="122" customWidth="1"/>
    <col min="12545" max="12545" width="16.42578125" style="122" bestFit="1" customWidth="1"/>
    <col min="12546" max="12546" width="16" style="122" customWidth="1"/>
    <col min="12547" max="12547" width="17.42578125" style="122" customWidth="1"/>
    <col min="12548" max="12548" width="7.7109375" style="122" customWidth="1"/>
    <col min="12549" max="12549" width="17" style="122" customWidth="1"/>
    <col min="12550" max="12550" width="11.7109375" style="122" customWidth="1"/>
    <col min="12551" max="12786" width="9.140625" style="122"/>
    <col min="12787" max="12787" width="8.7109375" style="122" customWidth="1"/>
    <col min="12788" max="12788" width="12.7109375" style="122" customWidth="1"/>
    <col min="12789" max="12789" width="39.5703125" style="122" customWidth="1"/>
    <col min="12790" max="12790" width="23.7109375" style="122" customWidth="1"/>
    <col min="12791" max="12791" width="22.28515625" style="122" customWidth="1"/>
    <col min="12792" max="12792" width="17.140625" style="122" customWidth="1"/>
    <col min="12793" max="12793" width="19.7109375" style="122" customWidth="1"/>
    <col min="12794" max="12794" width="14.140625" style="122" customWidth="1"/>
    <col min="12795" max="12795" width="8.7109375" style="122" customWidth="1"/>
    <col min="12796" max="12796" width="7" style="122" customWidth="1"/>
    <col min="12797" max="12797" width="13.140625" style="122" customWidth="1"/>
    <col min="12798" max="12798" width="11.7109375" style="122" customWidth="1"/>
    <col min="12799" max="12799" width="33.7109375" style="122" customWidth="1"/>
    <col min="12800" max="12800" width="19.140625" style="122" customWidth="1"/>
    <col min="12801" max="12801" width="16.42578125" style="122" bestFit="1" customWidth="1"/>
    <col min="12802" max="12802" width="16" style="122" customWidth="1"/>
    <col min="12803" max="12803" width="17.42578125" style="122" customWidth="1"/>
    <col min="12804" max="12804" width="7.7109375" style="122" customWidth="1"/>
    <col min="12805" max="12805" width="17" style="122" customWidth="1"/>
    <col min="12806" max="12806" width="11.7109375" style="122" customWidth="1"/>
    <col min="12807" max="13042" width="9.140625" style="122"/>
    <col min="13043" max="13043" width="8.7109375" style="122" customWidth="1"/>
    <col min="13044" max="13044" width="12.7109375" style="122" customWidth="1"/>
    <col min="13045" max="13045" width="39.5703125" style="122" customWidth="1"/>
    <col min="13046" max="13046" width="23.7109375" style="122" customWidth="1"/>
    <col min="13047" max="13047" width="22.28515625" style="122" customWidth="1"/>
    <col min="13048" max="13048" width="17.140625" style="122" customWidth="1"/>
    <col min="13049" max="13049" width="19.7109375" style="122" customWidth="1"/>
    <col min="13050" max="13050" width="14.140625" style="122" customWidth="1"/>
    <col min="13051" max="13051" width="8.7109375" style="122" customWidth="1"/>
    <col min="13052" max="13052" width="7" style="122" customWidth="1"/>
    <col min="13053" max="13053" width="13.140625" style="122" customWidth="1"/>
    <col min="13054" max="13054" width="11.7109375" style="122" customWidth="1"/>
    <col min="13055" max="13055" width="33.7109375" style="122" customWidth="1"/>
    <col min="13056" max="13056" width="19.140625" style="122" customWidth="1"/>
    <col min="13057" max="13057" width="16.42578125" style="122" bestFit="1" customWidth="1"/>
    <col min="13058" max="13058" width="16" style="122" customWidth="1"/>
    <col min="13059" max="13059" width="17.42578125" style="122" customWidth="1"/>
    <col min="13060" max="13060" width="7.7109375" style="122" customWidth="1"/>
    <col min="13061" max="13061" width="17" style="122" customWidth="1"/>
    <col min="13062" max="13062" width="11.7109375" style="122" customWidth="1"/>
    <col min="13063" max="13298" width="9.140625" style="122"/>
    <col min="13299" max="13299" width="8.7109375" style="122" customWidth="1"/>
    <col min="13300" max="13300" width="12.7109375" style="122" customWidth="1"/>
    <col min="13301" max="13301" width="39.5703125" style="122" customWidth="1"/>
    <col min="13302" max="13302" width="23.7109375" style="122" customWidth="1"/>
    <col min="13303" max="13303" width="22.28515625" style="122" customWidth="1"/>
    <col min="13304" max="13304" width="17.140625" style="122" customWidth="1"/>
    <col min="13305" max="13305" width="19.7109375" style="122" customWidth="1"/>
    <col min="13306" max="13306" width="14.140625" style="122" customWidth="1"/>
    <col min="13307" max="13307" width="8.7109375" style="122" customWidth="1"/>
    <col min="13308" max="13308" width="7" style="122" customWidth="1"/>
    <col min="13309" max="13309" width="13.140625" style="122" customWidth="1"/>
    <col min="13310" max="13310" width="11.7109375" style="122" customWidth="1"/>
    <col min="13311" max="13311" width="33.7109375" style="122" customWidth="1"/>
    <col min="13312" max="13312" width="19.140625" style="122" customWidth="1"/>
    <col min="13313" max="13313" width="16.42578125" style="122" bestFit="1" customWidth="1"/>
    <col min="13314" max="13314" width="16" style="122" customWidth="1"/>
    <col min="13315" max="13315" width="17.42578125" style="122" customWidth="1"/>
    <col min="13316" max="13316" width="7.7109375" style="122" customWidth="1"/>
    <col min="13317" max="13317" width="17" style="122" customWidth="1"/>
    <col min="13318" max="13318" width="11.7109375" style="122" customWidth="1"/>
    <col min="13319" max="13554" width="9.140625" style="122"/>
    <col min="13555" max="13555" width="8.7109375" style="122" customWidth="1"/>
    <col min="13556" max="13556" width="12.7109375" style="122" customWidth="1"/>
    <col min="13557" max="13557" width="39.5703125" style="122" customWidth="1"/>
    <col min="13558" max="13558" width="23.7109375" style="122" customWidth="1"/>
    <col min="13559" max="13559" width="22.28515625" style="122" customWidth="1"/>
    <col min="13560" max="13560" width="17.140625" style="122" customWidth="1"/>
    <col min="13561" max="13561" width="19.7109375" style="122" customWidth="1"/>
    <col min="13562" max="13562" width="14.140625" style="122" customWidth="1"/>
    <col min="13563" max="13563" width="8.7109375" style="122" customWidth="1"/>
    <col min="13564" max="13564" width="7" style="122" customWidth="1"/>
    <col min="13565" max="13565" width="13.140625" style="122" customWidth="1"/>
    <col min="13566" max="13566" width="11.7109375" style="122" customWidth="1"/>
    <col min="13567" max="13567" width="33.7109375" style="122" customWidth="1"/>
    <col min="13568" max="13568" width="19.140625" style="122" customWidth="1"/>
    <col min="13569" max="13569" width="16.42578125" style="122" bestFit="1" customWidth="1"/>
    <col min="13570" max="13570" width="16" style="122" customWidth="1"/>
    <col min="13571" max="13571" width="17.42578125" style="122" customWidth="1"/>
    <col min="13572" max="13572" width="7.7109375" style="122" customWidth="1"/>
    <col min="13573" max="13573" width="17" style="122" customWidth="1"/>
    <col min="13574" max="13574" width="11.7109375" style="122" customWidth="1"/>
    <col min="13575" max="13810" width="9.140625" style="122"/>
    <col min="13811" max="13811" width="8.7109375" style="122" customWidth="1"/>
    <col min="13812" max="13812" width="12.7109375" style="122" customWidth="1"/>
    <col min="13813" max="13813" width="39.5703125" style="122" customWidth="1"/>
    <col min="13814" max="13814" width="23.7109375" style="122" customWidth="1"/>
    <col min="13815" max="13815" width="22.28515625" style="122" customWidth="1"/>
    <col min="13816" max="13816" width="17.140625" style="122" customWidth="1"/>
    <col min="13817" max="13817" width="19.7109375" style="122" customWidth="1"/>
    <col min="13818" max="13818" width="14.140625" style="122" customWidth="1"/>
    <col min="13819" max="13819" width="8.7109375" style="122" customWidth="1"/>
    <col min="13820" max="13820" width="7" style="122" customWidth="1"/>
    <col min="13821" max="13821" width="13.140625" style="122" customWidth="1"/>
    <col min="13822" max="13822" width="11.7109375" style="122" customWidth="1"/>
    <col min="13823" max="13823" width="33.7109375" style="122" customWidth="1"/>
    <col min="13824" max="13824" width="19.140625" style="122" customWidth="1"/>
    <col min="13825" max="13825" width="16.42578125" style="122" bestFit="1" customWidth="1"/>
    <col min="13826" max="13826" width="16" style="122" customWidth="1"/>
    <col min="13827" max="13827" width="17.42578125" style="122" customWidth="1"/>
    <col min="13828" max="13828" width="7.7109375" style="122" customWidth="1"/>
    <col min="13829" max="13829" width="17" style="122" customWidth="1"/>
    <col min="13830" max="13830" width="11.7109375" style="122" customWidth="1"/>
    <col min="13831" max="14066" width="9.140625" style="122"/>
    <col min="14067" max="14067" width="8.7109375" style="122" customWidth="1"/>
    <col min="14068" max="14068" width="12.7109375" style="122" customWidth="1"/>
    <col min="14069" max="14069" width="39.5703125" style="122" customWidth="1"/>
    <col min="14070" max="14070" width="23.7109375" style="122" customWidth="1"/>
    <col min="14071" max="14071" width="22.28515625" style="122" customWidth="1"/>
    <col min="14072" max="14072" width="17.140625" style="122" customWidth="1"/>
    <col min="14073" max="14073" width="19.7109375" style="122" customWidth="1"/>
    <col min="14074" max="14074" width="14.140625" style="122" customWidth="1"/>
    <col min="14075" max="14075" width="8.7109375" style="122" customWidth="1"/>
    <col min="14076" max="14076" width="7" style="122" customWidth="1"/>
    <col min="14077" max="14077" width="13.140625" style="122" customWidth="1"/>
    <col min="14078" max="14078" width="11.7109375" style="122" customWidth="1"/>
    <col min="14079" max="14079" width="33.7109375" style="122" customWidth="1"/>
    <col min="14080" max="14080" width="19.140625" style="122" customWidth="1"/>
    <col min="14081" max="14081" width="16.42578125" style="122" bestFit="1" customWidth="1"/>
    <col min="14082" max="14082" width="16" style="122" customWidth="1"/>
    <col min="14083" max="14083" width="17.42578125" style="122" customWidth="1"/>
    <col min="14084" max="14084" width="7.7109375" style="122" customWidth="1"/>
    <col min="14085" max="14085" width="17" style="122" customWidth="1"/>
    <col min="14086" max="14086" width="11.7109375" style="122" customWidth="1"/>
    <col min="14087" max="14322" width="9.140625" style="122"/>
    <col min="14323" max="14323" width="8.7109375" style="122" customWidth="1"/>
    <col min="14324" max="14324" width="12.7109375" style="122" customWidth="1"/>
    <col min="14325" max="14325" width="39.5703125" style="122" customWidth="1"/>
    <col min="14326" max="14326" width="23.7109375" style="122" customWidth="1"/>
    <col min="14327" max="14327" width="22.28515625" style="122" customWidth="1"/>
    <col min="14328" max="14328" width="17.140625" style="122" customWidth="1"/>
    <col min="14329" max="14329" width="19.7109375" style="122" customWidth="1"/>
    <col min="14330" max="14330" width="14.140625" style="122" customWidth="1"/>
    <col min="14331" max="14331" width="8.7109375" style="122" customWidth="1"/>
    <col min="14332" max="14332" width="7" style="122" customWidth="1"/>
    <col min="14333" max="14333" width="13.140625" style="122" customWidth="1"/>
    <col min="14334" max="14334" width="11.7109375" style="122" customWidth="1"/>
    <col min="14335" max="14335" width="33.7109375" style="122" customWidth="1"/>
    <col min="14336" max="14336" width="19.140625" style="122" customWidth="1"/>
    <col min="14337" max="14337" width="16.42578125" style="122" bestFit="1" customWidth="1"/>
    <col min="14338" max="14338" width="16" style="122" customWidth="1"/>
    <col min="14339" max="14339" width="17.42578125" style="122" customWidth="1"/>
    <col min="14340" max="14340" width="7.7109375" style="122" customWidth="1"/>
    <col min="14341" max="14341" width="17" style="122" customWidth="1"/>
    <col min="14342" max="14342" width="11.7109375" style="122" customWidth="1"/>
    <col min="14343" max="14578" width="9.140625" style="122"/>
    <col min="14579" max="14579" width="8.7109375" style="122" customWidth="1"/>
    <col min="14580" max="14580" width="12.7109375" style="122" customWidth="1"/>
    <col min="14581" max="14581" width="39.5703125" style="122" customWidth="1"/>
    <col min="14582" max="14582" width="23.7109375" style="122" customWidth="1"/>
    <col min="14583" max="14583" width="22.28515625" style="122" customWidth="1"/>
    <col min="14584" max="14584" width="17.140625" style="122" customWidth="1"/>
    <col min="14585" max="14585" width="19.7109375" style="122" customWidth="1"/>
    <col min="14586" max="14586" width="14.140625" style="122" customWidth="1"/>
    <col min="14587" max="14587" width="8.7109375" style="122" customWidth="1"/>
    <col min="14588" max="14588" width="7" style="122" customWidth="1"/>
    <col min="14589" max="14589" width="13.140625" style="122" customWidth="1"/>
    <col min="14590" max="14590" width="11.7109375" style="122" customWidth="1"/>
    <col min="14591" max="14591" width="33.7109375" style="122" customWidth="1"/>
    <col min="14592" max="14592" width="19.140625" style="122" customWidth="1"/>
    <col min="14593" max="14593" width="16.42578125" style="122" bestFit="1" customWidth="1"/>
    <col min="14594" max="14594" width="16" style="122" customWidth="1"/>
    <col min="14595" max="14595" width="17.42578125" style="122" customWidth="1"/>
    <col min="14596" max="14596" width="7.7109375" style="122" customWidth="1"/>
    <col min="14597" max="14597" width="17" style="122" customWidth="1"/>
    <col min="14598" max="14598" width="11.7109375" style="122" customWidth="1"/>
    <col min="14599" max="14834" width="9.140625" style="122"/>
    <col min="14835" max="14835" width="8.7109375" style="122" customWidth="1"/>
    <col min="14836" max="14836" width="12.7109375" style="122" customWidth="1"/>
    <col min="14837" max="14837" width="39.5703125" style="122" customWidth="1"/>
    <col min="14838" max="14838" width="23.7109375" style="122" customWidth="1"/>
    <col min="14839" max="14839" width="22.28515625" style="122" customWidth="1"/>
    <col min="14840" max="14840" width="17.140625" style="122" customWidth="1"/>
    <col min="14841" max="14841" width="19.7109375" style="122" customWidth="1"/>
    <col min="14842" max="14842" width="14.140625" style="122" customWidth="1"/>
    <col min="14843" max="14843" width="8.7109375" style="122" customWidth="1"/>
    <col min="14844" max="14844" width="7" style="122" customWidth="1"/>
    <col min="14845" max="14845" width="13.140625" style="122" customWidth="1"/>
    <col min="14846" max="14846" width="11.7109375" style="122" customWidth="1"/>
    <col min="14847" max="14847" width="33.7109375" style="122" customWidth="1"/>
    <col min="14848" max="14848" width="19.140625" style="122" customWidth="1"/>
    <col min="14849" max="14849" width="16.42578125" style="122" bestFit="1" customWidth="1"/>
    <col min="14850" max="14850" width="16" style="122" customWidth="1"/>
    <col min="14851" max="14851" width="17.42578125" style="122" customWidth="1"/>
    <col min="14852" max="14852" width="7.7109375" style="122" customWidth="1"/>
    <col min="14853" max="14853" width="17" style="122" customWidth="1"/>
    <col min="14854" max="14854" width="11.7109375" style="122" customWidth="1"/>
    <col min="14855" max="15090" width="9.140625" style="122"/>
    <col min="15091" max="15091" width="8.7109375" style="122" customWidth="1"/>
    <col min="15092" max="15092" width="12.7109375" style="122" customWidth="1"/>
    <col min="15093" max="15093" width="39.5703125" style="122" customWidth="1"/>
    <col min="15094" max="15094" width="23.7109375" style="122" customWidth="1"/>
    <col min="15095" max="15095" width="22.28515625" style="122" customWidth="1"/>
    <col min="15096" max="15096" width="17.140625" style="122" customWidth="1"/>
    <col min="15097" max="15097" width="19.7109375" style="122" customWidth="1"/>
    <col min="15098" max="15098" width="14.140625" style="122" customWidth="1"/>
    <col min="15099" max="15099" width="8.7109375" style="122" customWidth="1"/>
    <col min="15100" max="15100" width="7" style="122" customWidth="1"/>
    <col min="15101" max="15101" width="13.140625" style="122" customWidth="1"/>
    <col min="15102" max="15102" width="11.7109375" style="122" customWidth="1"/>
    <col min="15103" max="15103" width="33.7109375" style="122" customWidth="1"/>
    <col min="15104" max="15104" width="19.140625" style="122" customWidth="1"/>
    <col min="15105" max="15105" width="16.42578125" style="122" bestFit="1" customWidth="1"/>
    <col min="15106" max="15106" width="16" style="122" customWidth="1"/>
    <col min="15107" max="15107" width="17.42578125" style="122" customWidth="1"/>
    <col min="15108" max="15108" width="7.7109375" style="122" customWidth="1"/>
    <col min="15109" max="15109" width="17" style="122" customWidth="1"/>
    <col min="15110" max="15110" width="11.7109375" style="122" customWidth="1"/>
    <col min="15111" max="15346" width="9.140625" style="122"/>
    <col min="15347" max="15347" width="8.7109375" style="122" customWidth="1"/>
    <col min="15348" max="15348" width="12.7109375" style="122" customWidth="1"/>
    <col min="15349" max="15349" width="39.5703125" style="122" customWidth="1"/>
    <col min="15350" max="15350" width="23.7109375" style="122" customWidth="1"/>
    <col min="15351" max="15351" width="22.28515625" style="122" customWidth="1"/>
    <col min="15352" max="15352" width="17.140625" style="122" customWidth="1"/>
    <col min="15353" max="15353" width="19.7109375" style="122" customWidth="1"/>
    <col min="15354" max="15354" width="14.140625" style="122" customWidth="1"/>
    <col min="15355" max="15355" width="8.7109375" style="122" customWidth="1"/>
    <col min="15356" max="15356" width="7" style="122" customWidth="1"/>
    <col min="15357" max="15357" width="13.140625" style="122" customWidth="1"/>
    <col min="15358" max="15358" width="11.7109375" style="122" customWidth="1"/>
    <col min="15359" max="15359" width="33.7109375" style="122" customWidth="1"/>
    <col min="15360" max="15360" width="19.140625" style="122" customWidth="1"/>
    <col min="15361" max="15361" width="16.42578125" style="122" bestFit="1" customWidth="1"/>
    <col min="15362" max="15362" width="16" style="122" customWidth="1"/>
    <col min="15363" max="15363" width="17.42578125" style="122" customWidth="1"/>
    <col min="15364" max="15364" width="7.7109375" style="122" customWidth="1"/>
    <col min="15365" max="15365" width="17" style="122" customWidth="1"/>
    <col min="15366" max="15366" width="11.7109375" style="122" customWidth="1"/>
    <col min="15367" max="15602" width="9.140625" style="122"/>
    <col min="15603" max="15603" width="8.7109375" style="122" customWidth="1"/>
    <col min="15604" max="15604" width="12.7109375" style="122" customWidth="1"/>
    <col min="15605" max="15605" width="39.5703125" style="122" customWidth="1"/>
    <col min="15606" max="15606" width="23.7109375" style="122" customWidth="1"/>
    <col min="15607" max="15607" width="22.28515625" style="122" customWidth="1"/>
    <col min="15608" max="15608" width="17.140625" style="122" customWidth="1"/>
    <col min="15609" max="15609" width="19.7109375" style="122" customWidth="1"/>
    <col min="15610" max="15610" width="14.140625" style="122" customWidth="1"/>
    <col min="15611" max="15611" width="8.7109375" style="122" customWidth="1"/>
    <col min="15612" max="15612" width="7" style="122" customWidth="1"/>
    <col min="15613" max="15613" width="13.140625" style="122" customWidth="1"/>
    <col min="15614" max="15614" width="11.7109375" style="122" customWidth="1"/>
    <col min="15615" max="15615" width="33.7109375" style="122" customWidth="1"/>
    <col min="15616" max="15616" width="19.140625" style="122" customWidth="1"/>
    <col min="15617" max="15617" width="16.42578125" style="122" bestFit="1" customWidth="1"/>
    <col min="15618" max="15618" width="16" style="122" customWidth="1"/>
    <col min="15619" max="15619" width="17.42578125" style="122" customWidth="1"/>
    <col min="15620" max="15620" width="7.7109375" style="122" customWidth="1"/>
    <col min="15621" max="15621" width="17" style="122" customWidth="1"/>
    <col min="15622" max="15622" width="11.7109375" style="122" customWidth="1"/>
    <col min="15623" max="15858" width="9.140625" style="122"/>
    <col min="15859" max="15859" width="8.7109375" style="122" customWidth="1"/>
    <col min="15860" max="15860" width="12.7109375" style="122" customWidth="1"/>
    <col min="15861" max="15861" width="39.5703125" style="122" customWidth="1"/>
    <col min="15862" max="15862" width="23.7109375" style="122" customWidth="1"/>
    <col min="15863" max="15863" width="22.28515625" style="122" customWidth="1"/>
    <col min="15864" max="15864" width="17.140625" style="122" customWidth="1"/>
    <col min="15865" max="15865" width="19.7109375" style="122" customWidth="1"/>
    <col min="15866" max="15866" width="14.140625" style="122" customWidth="1"/>
    <col min="15867" max="15867" width="8.7109375" style="122" customWidth="1"/>
    <col min="15868" max="15868" width="7" style="122" customWidth="1"/>
    <col min="15869" max="15869" width="13.140625" style="122" customWidth="1"/>
    <col min="15870" max="15870" width="11.7109375" style="122" customWidth="1"/>
    <col min="15871" max="15871" width="33.7109375" style="122" customWidth="1"/>
    <col min="15872" max="15872" width="19.140625" style="122" customWidth="1"/>
    <col min="15873" max="15873" width="16.42578125" style="122" bestFit="1" customWidth="1"/>
    <col min="15874" max="15874" width="16" style="122" customWidth="1"/>
    <col min="15875" max="15875" width="17.42578125" style="122" customWidth="1"/>
    <col min="15876" max="15876" width="7.7109375" style="122" customWidth="1"/>
    <col min="15877" max="15877" width="17" style="122" customWidth="1"/>
    <col min="15878" max="15878" width="11.7109375" style="122" customWidth="1"/>
    <col min="15879" max="16114" width="9.140625" style="122"/>
    <col min="16115" max="16115" width="8.7109375" style="122" customWidth="1"/>
    <col min="16116" max="16116" width="12.7109375" style="122" customWidth="1"/>
    <col min="16117" max="16117" width="39.5703125" style="122" customWidth="1"/>
    <col min="16118" max="16118" width="23.7109375" style="122" customWidth="1"/>
    <col min="16119" max="16119" width="22.28515625" style="122" customWidth="1"/>
    <col min="16120" max="16120" width="17.140625" style="122" customWidth="1"/>
    <col min="16121" max="16121" width="19.7109375" style="122" customWidth="1"/>
    <col min="16122" max="16122" width="14.140625" style="122" customWidth="1"/>
    <col min="16123" max="16123" width="8.7109375" style="122" customWidth="1"/>
    <col min="16124" max="16124" width="7" style="122" customWidth="1"/>
    <col min="16125" max="16125" width="13.140625" style="122" customWidth="1"/>
    <col min="16126" max="16126" width="11.7109375" style="122" customWidth="1"/>
    <col min="16127" max="16127" width="33.7109375" style="122" customWidth="1"/>
    <col min="16128" max="16128" width="19.140625" style="122" customWidth="1"/>
    <col min="16129" max="16129" width="16.42578125" style="122" bestFit="1" customWidth="1"/>
    <col min="16130" max="16130" width="16" style="122" customWidth="1"/>
    <col min="16131" max="16131" width="17.42578125" style="122" customWidth="1"/>
    <col min="16132" max="16132" width="7.7109375" style="122" customWidth="1"/>
    <col min="16133" max="16133" width="17" style="122" customWidth="1"/>
    <col min="16134" max="16134" width="11.7109375" style="122" customWidth="1"/>
    <col min="16135" max="16384" width="9.140625" style="122"/>
  </cols>
  <sheetData>
    <row r="5" spans="3:6" ht="12.75">
      <c r="C5" s="706" t="s">
        <v>154</v>
      </c>
      <c r="D5" s="706"/>
      <c r="E5" s="706"/>
      <c r="F5" s="706"/>
    </row>
    <row r="6" spans="3:6" ht="12.75">
      <c r="C6" s="706" t="s">
        <v>155</v>
      </c>
      <c r="D6" s="706"/>
      <c r="E6" s="706"/>
      <c r="F6" s="706"/>
    </row>
    <row r="7" spans="3:6" ht="12.75">
      <c r="C7" s="706" t="s">
        <v>372</v>
      </c>
      <c r="D7" s="706"/>
      <c r="E7" s="706"/>
      <c r="F7" s="706"/>
    </row>
    <row r="8" spans="3:6" ht="12.75">
      <c r="C8" s="706" t="s">
        <v>730</v>
      </c>
      <c r="D8" s="706"/>
      <c r="E8" s="706"/>
      <c r="F8" s="706"/>
    </row>
    <row r="9" spans="3:6" ht="12.75">
      <c r="C9" s="706"/>
      <c r="D9" s="706"/>
      <c r="E9" s="706"/>
      <c r="F9" s="706"/>
    </row>
    <row r="10" spans="3:6">
      <c r="C10" s="123"/>
    </row>
    <row r="11" spans="3:6" s="212" customFormat="1" ht="12.75">
      <c r="C11" s="184" t="s">
        <v>158</v>
      </c>
      <c r="D11" s="285" t="s">
        <v>518</v>
      </c>
      <c r="E11" s="285" t="s">
        <v>159</v>
      </c>
      <c r="F11" s="285" t="s">
        <v>515</v>
      </c>
    </row>
    <row r="12" spans="3:6" ht="15.75" customHeight="1">
      <c r="C12" s="126" t="s">
        <v>161</v>
      </c>
      <c r="D12" s="127"/>
      <c r="E12" s="127"/>
      <c r="F12" s="127"/>
    </row>
    <row r="13" spans="3:6" ht="18.75" customHeight="1">
      <c r="C13" s="126" t="s">
        <v>162</v>
      </c>
      <c r="D13" s="128"/>
      <c r="E13" s="128"/>
      <c r="F13" s="128"/>
    </row>
    <row r="14" spans="3:6" ht="15.75" customHeight="1">
      <c r="C14" s="129" t="s">
        <v>163</v>
      </c>
      <c r="D14" s="128"/>
      <c r="E14" s="128"/>
      <c r="F14" s="128"/>
    </row>
    <row r="15" spans="3:6" ht="15.75" customHeight="1">
      <c r="C15" s="129" t="s">
        <v>164</v>
      </c>
      <c r="D15" s="128">
        <f>[1]WOringkas!J44</f>
        <v>0</v>
      </c>
      <c r="E15" s="128"/>
      <c r="F15" s="128"/>
    </row>
    <row r="16" spans="3:6" ht="15.75" customHeight="1">
      <c r="C16" s="129" t="s">
        <v>165</v>
      </c>
      <c r="D16" s="128"/>
      <c r="E16" s="128"/>
      <c r="F16" s="128"/>
    </row>
    <row r="17" spans="3:6" ht="16.5" customHeight="1">
      <c r="C17" s="130" t="s">
        <v>166</v>
      </c>
      <c r="D17" s="131">
        <f>SUM(D14:D16)</f>
        <v>0</v>
      </c>
      <c r="E17" s="128"/>
      <c r="F17" s="131"/>
    </row>
    <row r="18" spans="3:6" ht="17.25" customHeight="1">
      <c r="C18" s="130" t="s">
        <v>167</v>
      </c>
      <c r="D18" s="131"/>
      <c r="E18" s="128"/>
      <c r="F18" s="131"/>
    </row>
    <row r="19" spans="3:6" ht="12.75">
      <c r="C19" s="126" t="s">
        <v>168</v>
      </c>
      <c r="D19" s="128"/>
      <c r="E19" s="128"/>
      <c r="F19" s="128"/>
    </row>
    <row r="20" spans="3:6" ht="15.75" customHeight="1">
      <c r="C20" s="126" t="s">
        <v>169</v>
      </c>
      <c r="D20" s="128"/>
      <c r="E20" s="128"/>
      <c r="F20" s="128"/>
    </row>
    <row r="21" spans="3:6" ht="15.75" customHeight="1">
      <c r="C21" s="129" t="s">
        <v>170</v>
      </c>
      <c r="D21" s="128">
        <v>4982717425</v>
      </c>
      <c r="E21" s="128">
        <f>D21/'LRA 64'!D23*100</f>
        <v>88.722047146614173</v>
      </c>
      <c r="F21" s="128">
        <v>4320070742</v>
      </c>
    </row>
    <row r="22" spans="3:6" ht="17.25" customHeight="1">
      <c r="C22" s="129" t="s">
        <v>171</v>
      </c>
      <c r="D22" s="128">
        <v>20944125943</v>
      </c>
      <c r="E22" s="128">
        <f>D22/'LRA 64'!D24*100</f>
        <v>94.49762790784068</v>
      </c>
      <c r="F22" s="128">
        <v>9852444207</v>
      </c>
    </row>
    <row r="23" spans="3:6" ht="17.25" customHeight="1">
      <c r="C23" s="129" t="s">
        <v>517</v>
      </c>
      <c r="D23" s="128">
        <v>0</v>
      </c>
      <c r="E23" s="128">
        <f>D23/'LRA 64'!D25*100</f>
        <v>0</v>
      </c>
      <c r="F23" s="128">
        <v>0</v>
      </c>
    </row>
    <row r="24" spans="3:6" ht="19.5" customHeight="1">
      <c r="C24" s="130" t="s">
        <v>172</v>
      </c>
      <c r="D24" s="131">
        <f>SUM(D21:D22)</f>
        <v>25926843368</v>
      </c>
      <c r="E24" s="131">
        <f>D24/'LRA 64'!D26*100</f>
        <v>93.259507403278548</v>
      </c>
      <c r="F24" s="131">
        <f>SUM(F21:F22)</f>
        <v>14172514949</v>
      </c>
    </row>
    <row r="25" spans="3:6" ht="15.75" customHeight="1">
      <c r="C25" s="126" t="s">
        <v>48</v>
      </c>
      <c r="D25" s="128"/>
      <c r="E25" s="128"/>
      <c r="F25" s="128"/>
    </row>
    <row r="26" spans="3:6" ht="15.75" customHeight="1">
      <c r="C26" s="129" t="s">
        <v>174</v>
      </c>
      <c r="D26" s="128">
        <f>[1]WOringkas!I49</f>
        <v>0</v>
      </c>
      <c r="E26" s="128"/>
      <c r="F26" s="128"/>
    </row>
    <row r="27" spans="3:6" ht="18" customHeight="1">
      <c r="C27" s="132" t="s">
        <v>176</v>
      </c>
      <c r="D27" s="128">
        <v>2526375550</v>
      </c>
      <c r="E27" s="128">
        <f>D27/'LRA 64'!D29*100</f>
        <v>91.606261209311526</v>
      </c>
      <c r="F27" s="128">
        <v>1175776900</v>
      </c>
    </row>
    <row r="28" spans="3:6" ht="18" customHeight="1">
      <c r="C28" s="132" t="s">
        <v>178</v>
      </c>
      <c r="D28" s="128">
        <v>542575610</v>
      </c>
      <c r="E28" s="128">
        <f>D28/'LRA 64'!D30*100</f>
        <v>100</v>
      </c>
      <c r="F28" s="128">
        <v>2985328390</v>
      </c>
    </row>
    <row r="29" spans="3:6" ht="18" customHeight="1">
      <c r="C29" s="132" t="s">
        <v>179</v>
      </c>
      <c r="D29" s="128">
        <v>35000000</v>
      </c>
      <c r="E29" s="128"/>
      <c r="F29" s="128"/>
    </row>
    <row r="30" spans="3:6" ht="18" customHeight="1">
      <c r="C30" s="129" t="s">
        <v>180</v>
      </c>
      <c r="D30" s="128">
        <v>7681300</v>
      </c>
      <c r="E30" s="128"/>
      <c r="F30" s="128"/>
    </row>
    <row r="31" spans="3:6" ht="15" customHeight="1">
      <c r="C31" s="130" t="s">
        <v>181</v>
      </c>
      <c r="D31" s="131">
        <f>SUM(D26:D30)</f>
        <v>3111632460</v>
      </c>
      <c r="E31" s="131">
        <f>D31/'LRA 64'!D33*100</f>
        <v>92.733989523475202</v>
      </c>
      <c r="F31" s="131">
        <f>SUM(F26:F30)</f>
        <v>4161105290</v>
      </c>
    </row>
    <row r="32" spans="3:6" ht="12.75">
      <c r="C32" s="130" t="s">
        <v>175</v>
      </c>
      <c r="D32" s="131">
        <f>D24+D31</f>
        <v>29038475828</v>
      </c>
      <c r="E32" s="131">
        <f>D32/'LRA 64'!D34*100</f>
        <v>93.20291052163266</v>
      </c>
      <c r="F32" s="131">
        <f>F24+F31</f>
        <v>18333620239</v>
      </c>
    </row>
    <row r="33" spans="3:7" ht="15" customHeight="1">
      <c r="C33" s="130" t="s">
        <v>177</v>
      </c>
      <c r="D33" s="131">
        <f>D17-D32</f>
        <v>-29038475828</v>
      </c>
      <c r="E33" s="131">
        <f>D33/'LRA 64'!D35*100</f>
        <v>93.20291052163266</v>
      </c>
      <c r="F33" s="131">
        <f>F17-F32</f>
        <v>-18333620239</v>
      </c>
    </row>
    <row r="35" spans="3:7" ht="16.5" customHeight="1">
      <c r="D35" s="703" t="s">
        <v>494</v>
      </c>
      <c r="E35" s="703"/>
      <c r="F35" s="703"/>
      <c r="G35" s="328"/>
    </row>
    <row r="36" spans="3:7" ht="15.75">
      <c r="D36" s="704" t="s">
        <v>212</v>
      </c>
      <c r="E36" s="704"/>
      <c r="F36" s="704"/>
      <c r="G36" s="329"/>
    </row>
    <row r="37" spans="3:7" ht="16.5" customHeight="1">
      <c r="D37" s="705" t="s">
        <v>18</v>
      </c>
      <c r="E37" s="705"/>
      <c r="F37" s="705"/>
      <c r="G37" s="330"/>
    </row>
    <row r="38" spans="3:7" ht="15.75">
      <c r="D38" s="704" t="s">
        <v>19</v>
      </c>
      <c r="E38" s="704"/>
      <c r="F38" s="704"/>
      <c r="G38" s="329"/>
    </row>
    <row r="39" spans="3:7" ht="15.75">
      <c r="D39" s="257"/>
      <c r="E39" s="257"/>
      <c r="F39" s="323"/>
      <c r="G39" s="302"/>
    </row>
    <row r="40" spans="3:7" ht="15.75">
      <c r="D40" s="303"/>
      <c r="E40" s="303"/>
      <c r="F40" s="303"/>
      <c r="G40" s="303"/>
    </row>
    <row r="41" spans="3:7" ht="15.75">
      <c r="D41" s="702" t="s">
        <v>381</v>
      </c>
      <c r="E41" s="702"/>
      <c r="F41" s="702"/>
      <c r="G41" s="303"/>
    </row>
    <row r="42" spans="3:7" ht="15.75">
      <c r="D42" s="702" t="s">
        <v>374</v>
      </c>
      <c r="E42" s="702"/>
      <c r="F42" s="702"/>
      <c r="G42" s="303"/>
    </row>
    <row r="43" spans="3:7" ht="16.5">
      <c r="E43" s="299"/>
      <c r="F43" s="299"/>
    </row>
    <row r="44" spans="3:7" ht="16.5">
      <c r="E44" s="326"/>
      <c r="F44" s="326"/>
    </row>
    <row r="45" spans="3:7" ht="16.5">
      <c r="E45" s="326"/>
      <c r="F45" s="326"/>
    </row>
  </sheetData>
  <mergeCells count="11">
    <mergeCell ref="D38:F38"/>
    <mergeCell ref="D41:F41"/>
    <mergeCell ref="D42:F42"/>
    <mergeCell ref="C5:F5"/>
    <mergeCell ref="C6:F6"/>
    <mergeCell ref="C7:F7"/>
    <mergeCell ref="C8:F8"/>
    <mergeCell ref="D35:F35"/>
    <mergeCell ref="D36:F36"/>
    <mergeCell ref="D37:F37"/>
    <mergeCell ref="C9:F9"/>
  </mergeCells>
  <printOptions horizontalCentered="1"/>
  <pageMargins left="0.5" right="0.45" top="0.11" bottom="0.48" header="0.11" footer="0.3"/>
  <pageSetup paperSize="9" scale="85" orientation="landscape" horizontalDpi="4294967293" verticalDpi="0" r:id="rId1"/>
  <colBreaks count="2" manualBreakCount="2">
    <brk id="7" min="4" max="86" man="1"/>
    <brk id="10" min="4" max="86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B1:H36"/>
  <sheetViews>
    <sheetView view="pageBreakPreview" topLeftCell="A13" zoomScaleSheetLayoutView="100" workbookViewId="0">
      <selection activeCell="D28" sqref="D28"/>
    </sheetView>
  </sheetViews>
  <sheetFormatPr defaultRowHeight="12.75"/>
  <cols>
    <col min="1" max="1" width="22.85546875" style="122" customWidth="1"/>
    <col min="2" max="2" width="11" style="179" customWidth="1"/>
    <col min="3" max="3" width="42.28515625" style="182" customWidth="1"/>
    <col min="4" max="5" width="20.42578125" style="183" customWidth="1"/>
    <col min="6" max="6" width="23.7109375" style="183" customWidth="1"/>
    <col min="7" max="7" width="13" style="183" customWidth="1"/>
    <col min="8" max="8" width="9.140625" style="182"/>
    <col min="9" max="254" width="9.140625" style="122"/>
    <col min="255" max="255" width="22.85546875" style="122" customWidth="1"/>
    <col min="256" max="256" width="11" style="122" customWidth="1"/>
    <col min="257" max="257" width="42.28515625" style="122" customWidth="1"/>
    <col min="258" max="259" width="20.42578125" style="122" customWidth="1"/>
    <col min="260" max="260" width="23.7109375" style="122" customWidth="1"/>
    <col min="261" max="261" width="13" style="122" customWidth="1"/>
    <col min="262" max="262" width="9.140625" style="122"/>
    <col min="263" max="263" width="36.42578125" style="122" customWidth="1"/>
    <col min="264" max="264" width="23" style="122" customWidth="1"/>
    <col min="265" max="510" width="9.140625" style="122"/>
    <col min="511" max="511" width="22.85546875" style="122" customWidth="1"/>
    <col min="512" max="512" width="11" style="122" customWidth="1"/>
    <col min="513" max="513" width="42.28515625" style="122" customWidth="1"/>
    <col min="514" max="515" width="20.42578125" style="122" customWidth="1"/>
    <col min="516" max="516" width="23.7109375" style="122" customWidth="1"/>
    <col min="517" max="517" width="13" style="122" customWidth="1"/>
    <col min="518" max="518" width="9.140625" style="122"/>
    <col min="519" max="519" width="36.42578125" style="122" customWidth="1"/>
    <col min="520" max="520" width="23" style="122" customWidth="1"/>
    <col min="521" max="766" width="9.140625" style="122"/>
    <col min="767" max="767" width="22.85546875" style="122" customWidth="1"/>
    <col min="768" max="768" width="11" style="122" customWidth="1"/>
    <col min="769" max="769" width="42.28515625" style="122" customWidth="1"/>
    <col min="770" max="771" width="20.42578125" style="122" customWidth="1"/>
    <col min="772" max="772" width="23.7109375" style="122" customWidth="1"/>
    <col min="773" max="773" width="13" style="122" customWidth="1"/>
    <col min="774" max="774" width="9.140625" style="122"/>
    <col min="775" max="775" width="36.42578125" style="122" customWidth="1"/>
    <col min="776" max="776" width="23" style="122" customWidth="1"/>
    <col min="777" max="1022" width="9.140625" style="122"/>
    <col min="1023" max="1023" width="22.85546875" style="122" customWidth="1"/>
    <col min="1024" max="1024" width="11" style="122" customWidth="1"/>
    <col min="1025" max="1025" width="42.28515625" style="122" customWidth="1"/>
    <col min="1026" max="1027" width="20.42578125" style="122" customWidth="1"/>
    <col min="1028" max="1028" width="23.7109375" style="122" customWidth="1"/>
    <col min="1029" max="1029" width="13" style="122" customWidth="1"/>
    <col min="1030" max="1030" width="9.140625" style="122"/>
    <col min="1031" max="1031" width="36.42578125" style="122" customWidth="1"/>
    <col min="1032" max="1032" width="23" style="122" customWidth="1"/>
    <col min="1033" max="1278" width="9.140625" style="122"/>
    <col min="1279" max="1279" width="22.85546875" style="122" customWidth="1"/>
    <col min="1280" max="1280" width="11" style="122" customWidth="1"/>
    <col min="1281" max="1281" width="42.28515625" style="122" customWidth="1"/>
    <col min="1282" max="1283" width="20.42578125" style="122" customWidth="1"/>
    <col min="1284" max="1284" width="23.7109375" style="122" customWidth="1"/>
    <col min="1285" max="1285" width="13" style="122" customWidth="1"/>
    <col min="1286" max="1286" width="9.140625" style="122"/>
    <col min="1287" max="1287" width="36.42578125" style="122" customWidth="1"/>
    <col min="1288" max="1288" width="23" style="122" customWidth="1"/>
    <col min="1289" max="1534" width="9.140625" style="122"/>
    <col min="1535" max="1535" width="22.85546875" style="122" customWidth="1"/>
    <col min="1536" max="1536" width="11" style="122" customWidth="1"/>
    <col min="1537" max="1537" width="42.28515625" style="122" customWidth="1"/>
    <col min="1538" max="1539" width="20.42578125" style="122" customWidth="1"/>
    <col min="1540" max="1540" width="23.7109375" style="122" customWidth="1"/>
    <col min="1541" max="1541" width="13" style="122" customWidth="1"/>
    <col min="1542" max="1542" width="9.140625" style="122"/>
    <col min="1543" max="1543" width="36.42578125" style="122" customWidth="1"/>
    <col min="1544" max="1544" width="23" style="122" customWidth="1"/>
    <col min="1545" max="1790" width="9.140625" style="122"/>
    <col min="1791" max="1791" width="22.85546875" style="122" customWidth="1"/>
    <col min="1792" max="1792" width="11" style="122" customWidth="1"/>
    <col min="1793" max="1793" width="42.28515625" style="122" customWidth="1"/>
    <col min="1794" max="1795" width="20.42578125" style="122" customWidth="1"/>
    <col min="1796" max="1796" width="23.7109375" style="122" customWidth="1"/>
    <col min="1797" max="1797" width="13" style="122" customWidth="1"/>
    <col min="1798" max="1798" width="9.140625" style="122"/>
    <col min="1799" max="1799" width="36.42578125" style="122" customWidth="1"/>
    <col min="1800" max="1800" width="23" style="122" customWidth="1"/>
    <col min="1801" max="2046" width="9.140625" style="122"/>
    <col min="2047" max="2047" width="22.85546875" style="122" customWidth="1"/>
    <col min="2048" max="2048" width="11" style="122" customWidth="1"/>
    <col min="2049" max="2049" width="42.28515625" style="122" customWidth="1"/>
    <col min="2050" max="2051" width="20.42578125" style="122" customWidth="1"/>
    <col min="2052" max="2052" width="23.7109375" style="122" customWidth="1"/>
    <col min="2053" max="2053" width="13" style="122" customWidth="1"/>
    <col min="2054" max="2054" width="9.140625" style="122"/>
    <col min="2055" max="2055" width="36.42578125" style="122" customWidth="1"/>
    <col min="2056" max="2056" width="23" style="122" customWidth="1"/>
    <col min="2057" max="2302" width="9.140625" style="122"/>
    <col min="2303" max="2303" width="22.85546875" style="122" customWidth="1"/>
    <col min="2304" max="2304" width="11" style="122" customWidth="1"/>
    <col min="2305" max="2305" width="42.28515625" style="122" customWidth="1"/>
    <col min="2306" max="2307" width="20.42578125" style="122" customWidth="1"/>
    <col min="2308" max="2308" width="23.7109375" style="122" customWidth="1"/>
    <col min="2309" max="2309" width="13" style="122" customWidth="1"/>
    <col min="2310" max="2310" width="9.140625" style="122"/>
    <col min="2311" max="2311" width="36.42578125" style="122" customWidth="1"/>
    <col min="2312" max="2312" width="23" style="122" customWidth="1"/>
    <col min="2313" max="2558" width="9.140625" style="122"/>
    <col min="2559" max="2559" width="22.85546875" style="122" customWidth="1"/>
    <col min="2560" max="2560" width="11" style="122" customWidth="1"/>
    <col min="2561" max="2561" width="42.28515625" style="122" customWidth="1"/>
    <col min="2562" max="2563" width="20.42578125" style="122" customWidth="1"/>
    <col min="2564" max="2564" width="23.7109375" style="122" customWidth="1"/>
    <col min="2565" max="2565" width="13" style="122" customWidth="1"/>
    <col min="2566" max="2566" width="9.140625" style="122"/>
    <col min="2567" max="2567" width="36.42578125" style="122" customWidth="1"/>
    <col min="2568" max="2568" width="23" style="122" customWidth="1"/>
    <col min="2569" max="2814" width="9.140625" style="122"/>
    <col min="2815" max="2815" width="22.85546875" style="122" customWidth="1"/>
    <col min="2816" max="2816" width="11" style="122" customWidth="1"/>
    <col min="2817" max="2817" width="42.28515625" style="122" customWidth="1"/>
    <col min="2818" max="2819" width="20.42578125" style="122" customWidth="1"/>
    <col min="2820" max="2820" width="23.7109375" style="122" customWidth="1"/>
    <col min="2821" max="2821" width="13" style="122" customWidth="1"/>
    <col min="2822" max="2822" width="9.140625" style="122"/>
    <col min="2823" max="2823" width="36.42578125" style="122" customWidth="1"/>
    <col min="2824" max="2824" width="23" style="122" customWidth="1"/>
    <col min="2825" max="3070" width="9.140625" style="122"/>
    <col min="3071" max="3071" width="22.85546875" style="122" customWidth="1"/>
    <col min="3072" max="3072" width="11" style="122" customWidth="1"/>
    <col min="3073" max="3073" width="42.28515625" style="122" customWidth="1"/>
    <col min="3074" max="3075" width="20.42578125" style="122" customWidth="1"/>
    <col min="3076" max="3076" width="23.7109375" style="122" customWidth="1"/>
    <col min="3077" max="3077" width="13" style="122" customWidth="1"/>
    <col min="3078" max="3078" width="9.140625" style="122"/>
    <col min="3079" max="3079" width="36.42578125" style="122" customWidth="1"/>
    <col min="3080" max="3080" width="23" style="122" customWidth="1"/>
    <col min="3081" max="3326" width="9.140625" style="122"/>
    <col min="3327" max="3327" width="22.85546875" style="122" customWidth="1"/>
    <col min="3328" max="3328" width="11" style="122" customWidth="1"/>
    <col min="3329" max="3329" width="42.28515625" style="122" customWidth="1"/>
    <col min="3330" max="3331" width="20.42578125" style="122" customWidth="1"/>
    <col min="3332" max="3332" width="23.7109375" style="122" customWidth="1"/>
    <col min="3333" max="3333" width="13" style="122" customWidth="1"/>
    <col min="3334" max="3334" width="9.140625" style="122"/>
    <col min="3335" max="3335" width="36.42578125" style="122" customWidth="1"/>
    <col min="3336" max="3336" width="23" style="122" customWidth="1"/>
    <col min="3337" max="3582" width="9.140625" style="122"/>
    <col min="3583" max="3583" width="22.85546875" style="122" customWidth="1"/>
    <col min="3584" max="3584" width="11" style="122" customWidth="1"/>
    <col min="3585" max="3585" width="42.28515625" style="122" customWidth="1"/>
    <col min="3586" max="3587" width="20.42578125" style="122" customWidth="1"/>
    <col min="3588" max="3588" width="23.7109375" style="122" customWidth="1"/>
    <col min="3589" max="3589" width="13" style="122" customWidth="1"/>
    <col min="3590" max="3590" width="9.140625" style="122"/>
    <col min="3591" max="3591" width="36.42578125" style="122" customWidth="1"/>
    <col min="3592" max="3592" width="23" style="122" customWidth="1"/>
    <col min="3593" max="3838" width="9.140625" style="122"/>
    <col min="3839" max="3839" width="22.85546875" style="122" customWidth="1"/>
    <col min="3840" max="3840" width="11" style="122" customWidth="1"/>
    <col min="3841" max="3841" width="42.28515625" style="122" customWidth="1"/>
    <col min="3842" max="3843" width="20.42578125" style="122" customWidth="1"/>
    <col min="3844" max="3844" width="23.7109375" style="122" customWidth="1"/>
    <col min="3845" max="3845" width="13" style="122" customWidth="1"/>
    <col min="3846" max="3846" width="9.140625" style="122"/>
    <col min="3847" max="3847" width="36.42578125" style="122" customWidth="1"/>
    <col min="3848" max="3848" width="23" style="122" customWidth="1"/>
    <col min="3849" max="4094" width="9.140625" style="122"/>
    <col min="4095" max="4095" width="22.85546875" style="122" customWidth="1"/>
    <col min="4096" max="4096" width="11" style="122" customWidth="1"/>
    <col min="4097" max="4097" width="42.28515625" style="122" customWidth="1"/>
    <col min="4098" max="4099" width="20.42578125" style="122" customWidth="1"/>
    <col min="4100" max="4100" width="23.7109375" style="122" customWidth="1"/>
    <col min="4101" max="4101" width="13" style="122" customWidth="1"/>
    <col min="4102" max="4102" width="9.140625" style="122"/>
    <col min="4103" max="4103" width="36.42578125" style="122" customWidth="1"/>
    <col min="4104" max="4104" width="23" style="122" customWidth="1"/>
    <col min="4105" max="4350" width="9.140625" style="122"/>
    <col min="4351" max="4351" width="22.85546875" style="122" customWidth="1"/>
    <col min="4352" max="4352" width="11" style="122" customWidth="1"/>
    <col min="4353" max="4353" width="42.28515625" style="122" customWidth="1"/>
    <col min="4354" max="4355" width="20.42578125" style="122" customWidth="1"/>
    <col min="4356" max="4356" width="23.7109375" style="122" customWidth="1"/>
    <col min="4357" max="4357" width="13" style="122" customWidth="1"/>
    <col min="4358" max="4358" width="9.140625" style="122"/>
    <col min="4359" max="4359" width="36.42578125" style="122" customWidth="1"/>
    <col min="4360" max="4360" width="23" style="122" customWidth="1"/>
    <col min="4361" max="4606" width="9.140625" style="122"/>
    <col min="4607" max="4607" width="22.85546875" style="122" customWidth="1"/>
    <col min="4608" max="4608" width="11" style="122" customWidth="1"/>
    <col min="4609" max="4609" width="42.28515625" style="122" customWidth="1"/>
    <col min="4610" max="4611" width="20.42578125" style="122" customWidth="1"/>
    <col min="4612" max="4612" width="23.7109375" style="122" customWidth="1"/>
    <col min="4613" max="4613" width="13" style="122" customWidth="1"/>
    <col min="4614" max="4614" width="9.140625" style="122"/>
    <col min="4615" max="4615" width="36.42578125" style="122" customWidth="1"/>
    <col min="4616" max="4616" width="23" style="122" customWidth="1"/>
    <col min="4617" max="4862" width="9.140625" style="122"/>
    <col min="4863" max="4863" width="22.85546875" style="122" customWidth="1"/>
    <col min="4864" max="4864" width="11" style="122" customWidth="1"/>
    <col min="4865" max="4865" width="42.28515625" style="122" customWidth="1"/>
    <col min="4866" max="4867" width="20.42578125" style="122" customWidth="1"/>
    <col min="4868" max="4868" width="23.7109375" style="122" customWidth="1"/>
    <col min="4869" max="4869" width="13" style="122" customWidth="1"/>
    <col min="4870" max="4870" width="9.140625" style="122"/>
    <col min="4871" max="4871" width="36.42578125" style="122" customWidth="1"/>
    <col min="4872" max="4872" width="23" style="122" customWidth="1"/>
    <col min="4873" max="5118" width="9.140625" style="122"/>
    <col min="5119" max="5119" width="22.85546875" style="122" customWidth="1"/>
    <col min="5120" max="5120" width="11" style="122" customWidth="1"/>
    <col min="5121" max="5121" width="42.28515625" style="122" customWidth="1"/>
    <col min="5122" max="5123" width="20.42578125" style="122" customWidth="1"/>
    <col min="5124" max="5124" width="23.7109375" style="122" customWidth="1"/>
    <col min="5125" max="5125" width="13" style="122" customWidth="1"/>
    <col min="5126" max="5126" width="9.140625" style="122"/>
    <col min="5127" max="5127" width="36.42578125" style="122" customWidth="1"/>
    <col min="5128" max="5128" width="23" style="122" customWidth="1"/>
    <col min="5129" max="5374" width="9.140625" style="122"/>
    <col min="5375" max="5375" width="22.85546875" style="122" customWidth="1"/>
    <col min="5376" max="5376" width="11" style="122" customWidth="1"/>
    <col min="5377" max="5377" width="42.28515625" style="122" customWidth="1"/>
    <col min="5378" max="5379" width="20.42578125" style="122" customWidth="1"/>
    <col min="5380" max="5380" width="23.7109375" style="122" customWidth="1"/>
    <col min="5381" max="5381" width="13" style="122" customWidth="1"/>
    <col min="5382" max="5382" width="9.140625" style="122"/>
    <col min="5383" max="5383" width="36.42578125" style="122" customWidth="1"/>
    <col min="5384" max="5384" width="23" style="122" customWidth="1"/>
    <col min="5385" max="5630" width="9.140625" style="122"/>
    <col min="5631" max="5631" width="22.85546875" style="122" customWidth="1"/>
    <col min="5632" max="5632" width="11" style="122" customWidth="1"/>
    <col min="5633" max="5633" width="42.28515625" style="122" customWidth="1"/>
    <col min="5634" max="5635" width="20.42578125" style="122" customWidth="1"/>
    <col min="5636" max="5636" width="23.7109375" style="122" customWidth="1"/>
    <col min="5637" max="5637" width="13" style="122" customWidth="1"/>
    <col min="5638" max="5638" width="9.140625" style="122"/>
    <col min="5639" max="5639" width="36.42578125" style="122" customWidth="1"/>
    <col min="5640" max="5640" width="23" style="122" customWidth="1"/>
    <col min="5641" max="5886" width="9.140625" style="122"/>
    <col min="5887" max="5887" width="22.85546875" style="122" customWidth="1"/>
    <col min="5888" max="5888" width="11" style="122" customWidth="1"/>
    <col min="5889" max="5889" width="42.28515625" style="122" customWidth="1"/>
    <col min="5890" max="5891" width="20.42578125" style="122" customWidth="1"/>
    <col min="5892" max="5892" width="23.7109375" style="122" customWidth="1"/>
    <col min="5893" max="5893" width="13" style="122" customWidth="1"/>
    <col min="5894" max="5894" width="9.140625" style="122"/>
    <col min="5895" max="5895" width="36.42578125" style="122" customWidth="1"/>
    <col min="5896" max="5896" width="23" style="122" customWidth="1"/>
    <col min="5897" max="6142" width="9.140625" style="122"/>
    <col min="6143" max="6143" width="22.85546875" style="122" customWidth="1"/>
    <col min="6144" max="6144" width="11" style="122" customWidth="1"/>
    <col min="6145" max="6145" width="42.28515625" style="122" customWidth="1"/>
    <col min="6146" max="6147" width="20.42578125" style="122" customWidth="1"/>
    <col min="6148" max="6148" width="23.7109375" style="122" customWidth="1"/>
    <col min="6149" max="6149" width="13" style="122" customWidth="1"/>
    <col min="6150" max="6150" width="9.140625" style="122"/>
    <col min="6151" max="6151" width="36.42578125" style="122" customWidth="1"/>
    <col min="6152" max="6152" width="23" style="122" customWidth="1"/>
    <col min="6153" max="6398" width="9.140625" style="122"/>
    <col min="6399" max="6399" width="22.85546875" style="122" customWidth="1"/>
    <col min="6400" max="6400" width="11" style="122" customWidth="1"/>
    <col min="6401" max="6401" width="42.28515625" style="122" customWidth="1"/>
    <col min="6402" max="6403" width="20.42578125" style="122" customWidth="1"/>
    <col min="6404" max="6404" width="23.7109375" style="122" customWidth="1"/>
    <col min="6405" max="6405" width="13" style="122" customWidth="1"/>
    <col min="6406" max="6406" width="9.140625" style="122"/>
    <col min="6407" max="6407" width="36.42578125" style="122" customWidth="1"/>
    <col min="6408" max="6408" width="23" style="122" customWidth="1"/>
    <col min="6409" max="6654" width="9.140625" style="122"/>
    <col min="6655" max="6655" width="22.85546875" style="122" customWidth="1"/>
    <col min="6656" max="6656" width="11" style="122" customWidth="1"/>
    <col min="6657" max="6657" width="42.28515625" style="122" customWidth="1"/>
    <col min="6658" max="6659" width="20.42578125" style="122" customWidth="1"/>
    <col min="6660" max="6660" width="23.7109375" style="122" customWidth="1"/>
    <col min="6661" max="6661" width="13" style="122" customWidth="1"/>
    <col min="6662" max="6662" width="9.140625" style="122"/>
    <col min="6663" max="6663" width="36.42578125" style="122" customWidth="1"/>
    <col min="6664" max="6664" width="23" style="122" customWidth="1"/>
    <col min="6665" max="6910" width="9.140625" style="122"/>
    <col min="6911" max="6911" width="22.85546875" style="122" customWidth="1"/>
    <col min="6912" max="6912" width="11" style="122" customWidth="1"/>
    <col min="6913" max="6913" width="42.28515625" style="122" customWidth="1"/>
    <col min="6914" max="6915" width="20.42578125" style="122" customWidth="1"/>
    <col min="6916" max="6916" width="23.7109375" style="122" customWidth="1"/>
    <col min="6917" max="6917" width="13" style="122" customWidth="1"/>
    <col min="6918" max="6918" width="9.140625" style="122"/>
    <col min="6919" max="6919" width="36.42578125" style="122" customWidth="1"/>
    <col min="6920" max="6920" width="23" style="122" customWidth="1"/>
    <col min="6921" max="7166" width="9.140625" style="122"/>
    <col min="7167" max="7167" width="22.85546875" style="122" customWidth="1"/>
    <col min="7168" max="7168" width="11" style="122" customWidth="1"/>
    <col min="7169" max="7169" width="42.28515625" style="122" customWidth="1"/>
    <col min="7170" max="7171" width="20.42578125" style="122" customWidth="1"/>
    <col min="7172" max="7172" width="23.7109375" style="122" customWidth="1"/>
    <col min="7173" max="7173" width="13" style="122" customWidth="1"/>
    <col min="7174" max="7174" width="9.140625" style="122"/>
    <col min="7175" max="7175" width="36.42578125" style="122" customWidth="1"/>
    <col min="7176" max="7176" width="23" style="122" customWidth="1"/>
    <col min="7177" max="7422" width="9.140625" style="122"/>
    <col min="7423" max="7423" width="22.85546875" style="122" customWidth="1"/>
    <col min="7424" max="7424" width="11" style="122" customWidth="1"/>
    <col min="7425" max="7425" width="42.28515625" style="122" customWidth="1"/>
    <col min="7426" max="7427" width="20.42578125" style="122" customWidth="1"/>
    <col min="7428" max="7428" width="23.7109375" style="122" customWidth="1"/>
    <col min="7429" max="7429" width="13" style="122" customWidth="1"/>
    <col min="7430" max="7430" width="9.140625" style="122"/>
    <col min="7431" max="7431" width="36.42578125" style="122" customWidth="1"/>
    <col min="7432" max="7432" width="23" style="122" customWidth="1"/>
    <col min="7433" max="7678" width="9.140625" style="122"/>
    <col min="7679" max="7679" width="22.85546875" style="122" customWidth="1"/>
    <col min="7680" max="7680" width="11" style="122" customWidth="1"/>
    <col min="7681" max="7681" width="42.28515625" style="122" customWidth="1"/>
    <col min="7682" max="7683" width="20.42578125" style="122" customWidth="1"/>
    <col min="7684" max="7684" width="23.7109375" style="122" customWidth="1"/>
    <col min="7685" max="7685" width="13" style="122" customWidth="1"/>
    <col min="7686" max="7686" width="9.140625" style="122"/>
    <col min="7687" max="7687" width="36.42578125" style="122" customWidth="1"/>
    <col min="7688" max="7688" width="23" style="122" customWidth="1"/>
    <col min="7689" max="7934" width="9.140625" style="122"/>
    <col min="7935" max="7935" width="22.85546875" style="122" customWidth="1"/>
    <col min="7936" max="7936" width="11" style="122" customWidth="1"/>
    <col min="7937" max="7937" width="42.28515625" style="122" customWidth="1"/>
    <col min="7938" max="7939" width="20.42578125" style="122" customWidth="1"/>
    <col min="7940" max="7940" width="23.7109375" style="122" customWidth="1"/>
    <col min="7941" max="7941" width="13" style="122" customWidth="1"/>
    <col min="7942" max="7942" width="9.140625" style="122"/>
    <col min="7943" max="7943" width="36.42578125" style="122" customWidth="1"/>
    <col min="7944" max="7944" width="23" style="122" customWidth="1"/>
    <col min="7945" max="8190" width="9.140625" style="122"/>
    <col min="8191" max="8191" width="22.85546875" style="122" customWidth="1"/>
    <col min="8192" max="8192" width="11" style="122" customWidth="1"/>
    <col min="8193" max="8193" width="42.28515625" style="122" customWidth="1"/>
    <col min="8194" max="8195" width="20.42578125" style="122" customWidth="1"/>
    <col min="8196" max="8196" width="23.7109375" style="122" customWidth="1"/>
    <col min="8197" max="8197" width="13" style="122" customWidth="1"/>
    <col min="8198" max="8198" width="9.140625" style="122"/>
    <col min="8199" max="8199" width="36.42578125" style="122" customWidth="1"/>
    <col min="8200" max="8200" width="23" style="122" customWidth="1"/>
    <col min="8201" max="8446" width="9.140625" style="122"/>
    <col min="8447" max="8447" width="22.85546875" style="122" customWidth="1"/>
    <col min="8448" max="8448" width="11" style="122" customWidth="1"/>
    <col min="8449" max="8449" width="42.28515625" style="122" customWidth="1"/>
    <col min="8450" max="8451" width="20.42578125" style="122" customWidth="1"/>
    <col min="8452" max="8452" width="23.7109375" style="122" customWidth="1"/>
    <col min="8453" max="8453" width="13" style="122" customWidth="1"/>
    <col min="8454" max="8454" width="9.140625" style="122"/>
    <col min="8455" max="8455" width="36.42578125" style="122" customWidth="1"/>
    <col min="8456" max="8456" width="23" style="122" customWidth="1"/>
    <col min="8457" max="8702" width="9.140625" style="122"/>
    <col min="8703" max="8703" width="22.85546875" style="122" customWidth="1"/>
    <col min="8704" max="8704" width="11" style="122" customWidth="1"/>
    <col min="8705" max="8705" width="42.28515625" style="122" customWidth="1"/>
    <col min="8706" max="8707" width="20.42578125" style="122" customWidth="1"/>
    <col min="8708" max="8708" width="23.7109375" style="122" customWidth="1"/>
    <col min="8709" max="8709" width="13" style="122" customWidth="1"/>
    <col min="8710" max="8710" width="9.140625" style="122"/>
    <col min="8711" max="8711" width="36.42578125" style="122" customWidth="1"/>
    <col min="8712" max="8712" width="23" style="122" customWidth="1"/>
    <col min="8713" max="8958" width="9.140625" style="122"/>
    <col min="8959" max="8959" width="22.85546875" style="122" customWidth="1"/>
    <col min="8960" max="8960" width="11" style="122" customWidth="1"/>
    <col min="8961" max="8961" width="42.28515625" style="122" customWidth="1"/>
    <col min="8962" max="8963" width="20.42578125" style="122" customWidth="1"/>
    <col min="8964" max="8964" width="23.7109375" style="122" customWidth="1"/>
    <col min="8965" max="8965" width="13" style="122" customWidth="1"/>
    <col min="8966" max="8966" width="9.140625" style="122"/>
    <col min="8967" max="8967" width="36.42578125" style="122" customWidth="1"/>
    <col min="8968" max="8968" width="23" style="122" customWidth="1"/>
    <col min="8969" max="9214" width="9.140625" style="122"/>
    <col min="9215" max="9215" width="22.85546875" style="122" customWidth="1"/>
    <col min="9216" max="9216" width="11" style="122" customWidth="1"/>
    <col min="9217" max="9217" width="42.28515625" style="122" customWidth="1"/>
    <col min="9218" max="9219" width="20.42578125" style="122" customWidth="1"/>
    <col min="9220" max="9220" width="23.7109375" style="122" customWidth="1"/>
    <col min="9221" max="9221" width="13" style="122" customWidth="1"/>
    <col min="9222" max="9222" width="9.140625" style="122"/>
    <col min="9223" max="9223" width="36.42578125" style="122" customWidth="1"/>
    <col min="9224" max="9224" width="23" style="122" customWidth="1"/>
    <col min="9225" max="9470" width="9.140625" style="122"/>
    <col min="9471" max="9471" width="22.85546875" style="122" customWidth="1"/>
    <col min="9472" max="9472" width="11" style="122" customWidth="1"/>
    <col min="9473" max="9473" width="42.28515625" style="122" customWidth="1"/>
    <col min="9474" max="9475" width="20.42578125" style="122" customWidth="1"/>
    <col min="9476" max="9476" width="23.7109375" style="122" customWidth="1"/>
    <col min="9477" max="9477" width="13" style="122" customWidth="1"/>
    <col min="9478" max="9478" width="9.140625" style="122"/>
    <col min="9479" max="9479" width="36.42578125" style="122" customWidth="1"/>
    <col min="9480" max="9480" width="23" style="122" customWidth="1"/>
    <col min="9481" max="9726" width="9.140625" style="122"/>
    <col min="9727" max="9727" width="22.85546875" style="122" customWidth="1"/>
    <col min="9728" max="9728" width="11" style="122" customWidth="1"/>
    <col min="9729" max="9729" width="42.28515625" style="122" customWidth="1"/>
    <col min="9730" max="9731" width="20.42578125" style="122" customWidth="1"/>
    <col min="9732" max="9732" width="23.7109375" style="122" customWidth="1"/>
    <col min="9733" max="9733" width="13" style="122" customWidth="1"/>
    <col min="9734" max="9734" width="9.140625" style="122"/>
    <col min="9735" max="9735" width="36.42578125" style="122" customWidth="1"/>
    <col min="9736" max="9736" width="23" style="122" customWidth="1"/>
    <col min="9737" max="9982" width="9.140625" style="122"/>
    <col min="9983" max="9983" width="22.85546875" style="122" customWidth="1"/>
    <col min="9984" max="9984" width="11" style="122" customWidth="1"/>
    <col min="9985" max="9985" width="42.28515625" style="122" customWidth="1"/>
    <col min="9986" max="9987" width="20.42578125" style="122" customWidth="1"/>
    <col min="9988" max="9988" width="23.7109375" style="122" customWidth="1"/>
    <col min="9989" max="9989" width="13" style="122" customWidth="1"/>
    <col min="9990" max="9990" width="9.140625" style="122"/>
    <col min="9991" max="9991" width="36.42578125" style="122" customWidth="1"/>
    <col min="9992" max="9992" width="23" style="122" customWidth="1"/>
    <col min="9993" max="10238" width="9.140625" style="122"/>
    <col min="10239" max="10239" width="22.85546875" style="122" customWidth="1"/>
    <col min="10240" max="10240" width="11" style="122" customWidth="1"/>
    <col min="10241" max="10241" width="42.28515625" style="122" customWidth="1"/>
    <col min="10242" max="10243" width="20.42578125" style="122" customWidth="1"/>
    <col min="10244" max="10244" width="23.7109375" style="122" customWidth="1"/>
    <col min="10245" max="10245" width="13" style="122" customWidth="1"/>
    <col min="10246" max="10246" width="9.140625" style="122"/>
    <col min="10247" max="10247" width="36.42578125" style="122" customWidth="1"/>
    <col min="10248" max="10248" width="23" style="122" customWidth="1"/>
    <col min="10249" max="10494" width="9.140625" style="122"/>
    <col min="10495" max="10495" width="22.85546875" style="122" customWidth="1"/>
    <col min="10496" max="10496" width="11" style="122" customWidth="1"/>
    <col min="10497" max="10497" width="42.28515625" style="122" customWidth="1"/>
    <col min="10498" max="10499" width="20.42578125" style="122" customWidth="1"/>
    <col min="10500" max="10500" width="23.7109375" style="122" customWidth="1"/>
    <col min="10501" max="10501" width="13" style="122" customWidth="1"/>
    <col min="10502" max="10502" width="9.140625" style="122"/>
    <col min="10503" max="10503" width="36.42578125" style="122" customWidth="1"/>
    <col min="10504" max="10504" width="23" style="122" customWidth="1"/>
    <col min="10505" max="10750" width="9.140625" style="122"/>
    <col min="10751" max="10751" width="22.85546875" style="122" customWidth="1"/>
    <col min="10752" max="10752" width="11" style="122" customWidth="1"/>
    <col min="10753" max="10753" width="42.28515625" style="122" customWidth="1"/>
    <col min="10754" max="10755" width="20.42578125" style="122" customWidth="1"/>
    <col min="10756" max="10756" width="23.7109375" style="122" customWidth="1"/>
    <col min="10757" max="10757" width="13" style="122" customWidth="1"/>
    <col min="10758" max="10758" width="9.140625" style="122"/>
    <col min="10759" max="10759" width="36.42578125" style="122" customWidth="1"/>
    <col min="10760" max="10760" width="23" style="122" customWidth="1"/>
    <col min="10761" max="11006" width="9.140625" style="122"/>
    <col min="11007" max="11007" width="22.85546875" style="122" customWidth="1"/>
    <col min="11008" max="11008" width="11" style="122" customWidth="1"/>
    <col min="11009" max="11009" width="42.28515625" style="122" customWidth="1"/>
    <col min="11010" max="11011" width="20.42578125" style="122" customWidth="1"/>
    <col min="11012" max="11012" width="23.7109375" style="122" customWidth="1"/>
    <col min="11013" max="11013" width="13" style="122" customWidth="1"/>
    <col min="11014" max="11014" width="9.140625" style="122"/>
    <col min="11015" max="11015" width="36.42578125" style="122" customWidth="1"/>
    <col min="11016" max="11016" width="23" style="122" customWidth="1"/>
    <col min="11017" max="11262" width="9.140625" style="122"/>
    <col min="11263" max="11263" width="22.85546875" style="122" customWidth="1"/>
    <col min="11264" max="11264" width="11" style="122" customWidth="1"/>
    <col min="11265" max="11265" width="42.28515625" style="122" customWidth="1"/>
    <col min="11266" max="11267" width="20.42578125" style="122" customWidth="1"/>
    <col min="11268" max="11268" width="23.7109375" style="122" customWidth="1"/>
    <col min="11269" max="11269" width="13" style="122" customWidth="1"/>
    <col min="11270" max="11270" width="9.140625" style="122"/>
    <col min="11271" max="11271" width="36.42578125" style="122" customWidth="1"/>
    <col min="11272" max="11272" width="23" style="122" customWidth="1"/>
    <col min="11273" max="11518" width="9.140625" style="122"/>
    <col min="11519" max="11519" width="22.85546875" style="122" customWidth="1"/>
    <col min="11520" max="11520" width="11" style="122" customWidth="1"/>
    <col min="11521" max="11521" width="42.28515625" style="122" customWidth="1"/>
    <col min="11522" max="11523" width="20.42578125" style="122" customWidth="1"/>
    <col min="11524" max="11524" width="23.7109375" style="122" customWidth="1"/>
    <col min="11525" max="11525" width="13" style="122" customWidth="1"/>
    <col min="11526" max="11526" width="9.140625" style="122"/>
    <col min="11527" max="11527" width="36.42578125" style="122" customWidth="1"/>
    <col min="11528" max="11528" width="23" style="122" customWidth="1"/>
    <col min="11529" max="11774" width="9.140625" style="122"/>
    <col min="11775" max="11775" width="22.85546875" style="122" customWidth="1"/>
    <col min="11776" max="11776" width="11" style="122" customWidth="1"/>
    <col min="11777" max="11777" width="42.28515625" style="122" customWidth="1"/>
    <col min="11778" max="11779" width="20.42578125" style="122" customWidth="1"/>
    <col min="11780" max="11780" width="23.7109375" style="122" customWidth="1"/>
    <col min="11781" max="11781" width="13" style="122" customWidth="1"/>
    <col min="11782" max="11782" width="9.140625" style="122"/>
    <col min="11783" max="11783" width="36.42578125" style="122" customWidth="1"/>
    <col min="11784" max="11784" width="23" style="122" customWidth="1"/>
    <col min="11785" max="12030" width="9.140625" style="122"/>
    <col min="12031" max="12031" width="22.85546875" style="122" customWidth="1"/>
    <col min="12032" max="12032" width="11" style="122" customWidth="1"/>
    <col min="12033" max="12033" width="42.28515625" style="122" customWidth="1"/>
    <col min="12034" max="12035" width="20.42578125" style="122" customWidth="1"/>
    <col min="12036" max="12036" width="23.7109375" style="122" customWidth="1"/>
    <col min="12037" max="12037" width="13" style="122" customWidth="1"/>
    <col min="12038" max="12038" width="9.140625" style="122"/>
    <col min="12039" max="12039" width="36.42578125" style="122" customWidth="1"/>
    <col min="12040" max="12040" width="23" style="122" customWidth="1"/>
    <col min="12041" max="12286" width="9.140625" style="122"/>
    <col min="12287" max="12287" width="22.85546875" style="122" customWidth="1"/>
    <col min="12288" max="12288" width="11" style="122" customWidth="1"/>
    <col min="12289" max="12289" width="42.28515625" style="122" customWidth="1"/>
    <col min="12290" max="12291" width="20.42578125" style="122" customWidth="1"/>
    <col min="12292" max="12292" width="23.7109375" style="122" customWidth="1"/>
    <col min="12293" max="12293" width="13" style="122" customWidth="1"/>
    <col min="12294" max="12294" width="9.140625" style="122"/>
    <col min="12295" max="12295" width="36.42578125" style="122" customWidth="1"/>
    <col min="12296" max="12296" width="23" style="122" customWidth="1"/>
    <col min="12297" max="12542" width="9.140625" style="122"/>
    <col min="12543" max="12543" width="22.85546875" style="122" customWidth="1"/>
    <col min="12544" max="12544" width="11" style="122" customWidth="1"/>
    <col min="12545" max="12545" width="42.28515625" style="122" customWidth="1"/>
    <col min="12546" max="12547" width="20.42578125" style="122" customWidth="1"/>
    <col min="12548" max="12548" width="23.7109375" style="122" customWidth="1"/>
    <col min="12549" max="12549" width="13" style="122" customWidth="1"/>
    <col min="12550" max="12550" width="9.140625" style="122"/>
    <col min="12551" max="12551" width="36.42578125" style="122" customWidth="1"/>
    <col min="12552" max="12552" width="23" style="122" customWidth="1"/>
    <col min="12553" max="12798" width="9.140625" style="122"/>
    <col min="12799" max="12799" width="22.85546875" style="122" customWidth="1"/>
    <col min="12800" max="12800" width="11" style="122" customWidth="1"/>
    <col min="12801" max="12801" width="42.28515625" style="122" customWidth="1"/>
    <col min="12802" max="12803" width="20.42578125" style="122" customWidth="1"/>
    <col min="12804" max="12804" width="23.7109375" style="122" customWidth="1"/>
    <col min="12805" max="12805" width="13" style="122" customWidth="1"/>
    <col min="12806" max="12806" width="9.140625" style="122"/>
    <col min="12807" max="12807" width="36.42578125" style="122" customWidth="1"/>
    <col min="12808" max="12808" width="23" style="122" customWidth="1"/>
    <col min="12809" max="13054" width="9.140625" style="122"/>
    <col min="13055" max="13055" width="22.85546875" style="122" customWidth="1"/>
    <col min="13056" max="13056" width="11" style="122" customWidth="1"/>
    <col min="13057" max="13057" width="42.28515625" style="122" customWidth="1"/>
    <col min="13058" max="13059" width="20.42578125" style="122" customWidth="1"/>
    <col min="13060" max="13060" width="23.7109375" style="122" customWidth="1"/>
    <col min="13061" max="13061" width="13" style="122" customWidth="1"/>
    <col min="13062" max="13062" width="9.140625" style="122"/>
    <col min="13063" max="13063" width="36.42578125" style="122" customWidth="1"/>
    <col min="13064" max="13064" width="23" style="122" customWidth="1"/>
    <col min="13065" max="13310" width="9.140625" style="122"/>
    <col min="13311" max="13311" width="22.85546875" style="122" customWidth="1"/>
    <col min="13312" max="13312" width="11" style="122" customWidth="1"/>
    <col min="13313" max="13313" width="42.28515625" style="122" customWidth="1"/>
    <col min="13314" max="13315" width="20.42578125" style="122" customWidth="1"/>
    <col min="13316" max="13316" width="23.7109375" style="122" customWidth="1"/>
    <col min="13317" max="13317" width="13" style="122" customWidth="1"/>
    <col min="13318" max="13318" width="9.140625" style="122"/>
    <col min="13319" max="13319" width="36.42578125" style="122" customWidth="1"/>
    <col min="13320" max="13320" width="23" style="122" customWidth="1"/>
    <col min="13321" max="13566" width="9.140625" style="122"/>
    <col min="13567" max="13567" width="22.85546875" style="122" customWidth="1"/>
    <col min="13568" max="13568" width="11" style="122" customWidth="1"/>
    <col min="13569" max="13569" width="42.28515625" style="122" customWidth="1"/>
    <col min="13570" max="13571" width="20.42578125" style="122" customWidth="1"/>
    <col min="13572" max="13572" width="23.7109375" style="122" customWidth="1"/>
    <col min="13573" max="13573" width="13" style="122" customWidth="1"/>
    <col min="13574" max="13574" width="9.140625" style="122"/>
    <col min="13575" max="13575" width="36.42578125" style="122" customWidth="1"/>
    <col min="13576" max="13576" width="23" style="122" customWidth="1"/>
    <col min="13577" max="13822" width="9.140625" style="122"/>
    <col min="13823" max="13823" width="22.85546875" style="122" customWidth="1"/>
    <col min="13824" max="13824" width="11" style="122" customWidth="1"/>
    <col min="13825" max="13825" width="42.28515625" style="122" customWidth="1"/>
    <col min="13826" max="13827" width="20.42578125" style="122" customWidth="1"/>
    <col min="13828" max="13828" width="23.7109375" style="122" customWidth="1"/>
    <col min="13829" max="13829" width="13" style="122" customWidth="1"/>
    <col min="13830" max="13830" width="9.140625" style="122"/>
    <col min="13831" max="13831" width="36.42578125" style="122" customWidth="1"/>
    <col min="13832" max="13832" width="23" style="122" customWidth="1"/>
    <col min="13833" max="14078" width="9.140625" style="122"/>
    <col min="14079" max="14079" width="22.85546875" style="122" customWidth="1"/>
    <col min="14080" max="14080" width="11" style="122" customWidth="1"/>
    <col min="14081" max="14081" width="42.28515625" style="122" customWidth="1"/>
    <col min="14082" max="14083" width="20.42578125" style="122" customWidth="1"/>
    <col min="14084" max="14084" width="23.7109375" style="122" customWidth="1"/>
    <col min="14085" max="14085" width="13" style="122" customWidth="1"/>
    <col min="14086" max="14086" width="9.140625" style="122"/>
    <col min="14087" max="14087" width="36.42578125" style="122" customWidth="1"/>
    <col min="14088" max="14088" width="23" style="122" customWidth="1"/>
    <col min="14089" max="14334" width="9.140625" style="122"/>
    <col min="14335" max="14335" width="22.85546875" style="122" customWidth="1"/>
    <col min="14336" max="14336" width="11" style="122" customWidth="1"/>
    <col min="14337" max="14337" width="42.28515625" style="122" customWidth="1"/>
    <col min="14338" max="14339" width="20.42578125" style="122" customWidth="1"/>
    <col min="14340" max="14340" width="23.7109375" style="122" customWidth="1"/>
    <col min="14341" max="14341" width="13" style="122" customWidth="1"/>
    <col min="14342" max="14342" width="9.140625" style="122"/>
    <col min="14343" max="14343" width="36.42578125" style="122" customWidth="1"/>
    <col min="14344" max="14344" width="23" style="122" customWidth="1"/>
    <col min="14345" max="14590" width="9.140625" style="122"/>
    <col min="14591" max="14591" width="22.85546875" style="122" customWidth="1"/>
    <col min="14592" max="14592" width="11" style="122" customWidth="1"/>
    <col min="14593" max="14593" width="42.28515625" style="122" customWidth="1"/>
    <col min="14594" max="14595" width="20.42578125" style="122" customWidth="1"/>
    <col min="14596" max="14596" width="23.7109375" style="122" customWidth="1"/>
    <col min="14597" max="14597" width="13" style="122" customWidth="1"/>
    <col min="14598" max="14598" width="9.140625" style="122"/>
    <col min="14599" max="14599" width="36.42578125" style="122" customWidth="1"/>
    <col min="14600" max="14600" width="23" style="122" customWidth="1"/>
    <col min="14601" max="14846" width="9.140625" style="122"/>
    <col min="14847" max="14847" width="22.85546875" style="122" customWidth="1"/>
    <col min="14848" max="14848" width="11" style="122" customWidth="1"/>
    <col min="14849" max="14849" width="42.28515625" style="122" customWidth="1"/>
    <col min="14850" max="14851" width="20.42578125" style="122" customWidth="1"/>
    <col min="14852" max="14852" width="23.7109375" style="122" customWidth="1"/>
    <col min="14853" max="14853" width="13" style="122" customWidth="1"/>
    <col min="14854" max="14854" width="9.140625" style="122"/>
    <col min="14855" max="14855" width="36.42578125" style="122" customWidth="1"/>
    <col min="14856" max="14856" width="23" style="122" customWidth="1"/>
    <col min="14857" max="15102" width="9.140625" style="122"/>
    <col min="15103" max="15103" width="22.85546875" style="122" customWidth="1"/>
    <col min="15104" max="15104" width="11" style="122" customWidth="1"/>
    <col min="15105" max="15105" width="42.28515625" style="122" customWidth="1"/>
    <col min="15106" max="15107" width="20.42578125" style="122" customWidth="1"/>
    <col min="15108" max="15108" width="23.7109375" style="122" customWidth="1"/>
    <col min="15109" max="15109" width="13" style="122" customWidth="1"/>
    <col min="15110" max="15110" width="9.140625" style="122"/>
    <col min="15111" max="15111" width="36.42578125" style="122" customWidth="1"/>
    <col min="15112" max="15112" width="23" style="122" customWidth="1"/>
    <col min="15113" max="15358" width="9.140625" style="122"/>
    <col min="15359" max="15359" width="22.85546875" style="122" customWidth="1"/>
    <col min="15360" max="15360" width="11" style="122" customWidth="1"/>
    <col min="15361" max="15361" width="42.28515625" style="122" customWidth="1"/>
    <col min="15362" max="15363" width="20.42578125" style="122" customWidth="1"/>
    <col min="15364" max="15364" width="23.7109375" style="122" customWidth="1"/>
    <col min="15365" max="15365" width="13" style="122" customWidth="1"/>
    <col min="15366" max="15366" width="9.140625" style="122"/>
    <col min="15367" max="15367" width="36.42578125" style="122" customWidth="1"/>
    <col min="15368" max="15368" width="23" style="122" customWidth="1"/>
    <col min="15369" max="15614" width="9.140625" style="122"/>
    <col min="15615" max="15615" width="22.85546875" style="122" customWidth="1"/>
    <col min="15616" max="15616" width="11" style="122" customWidth="1"/>
    <col min="15617" max="15617" width="42.28515625" style="122" customWidth="1"/>
    <col min="15618" max="15619" width="20.42578125" style="122" customWidth="1"/>
    <col min="15620" max="15620" width="23.7109375" style="122" customWidth="1"/>
    <col min="15621" max="15621" width="13" style="122" customWidth="1"/>
    <col min="15622" max="15622" width="9.140625" style="122"/>
    <col min="15623" max="15623" width="36.42578125" style="122" customWidth="1"/>
    <col min="15624" max="15624" width="23" style="122" customWidth="1"/>
    <col min="15625" max="15870" width="9.140625" style="122"/>
    <col min="15871" max="15871" width="22.85546875" style="122" customWidth="1"/>
    <col min="15872" max="15872" width="11" style="122" customWidth="1"/>
    <col min="15873" max="15873" width="42.28515625" style="122" customWidth="1"/>
    <col min="15874" max="15875" width="20.42578125" style="122" customWidth="1"/>
    <col min="15876" max="15876" width="23.7109375" style="122" customWidth="1"/>
    <col min="15877" max="15877" width="13" style="122" customWidth="1"/>
    <col min="15878" max="15878" width="9.140625" style="122"/>
    <col min="15879" max="15879" width="36.42578125" style="122" customWidth="1"/>
    <col min="15880" max="15880" width="23" style="122" customWidth="1"/>
    <col min="15881" max="16126" width="9.140625" style="122"/>
    <col min="16127" max="16127" width="22.85546875" style="122" customWidth="1"/>
    <col min="16128" max="16128" width="11" style="122" customWidth="1"/>
    <col min="16129" max="16129" width="42.28515625" style="122" customWidth="1"/>
    <col min="16130" max="16131" width="20.42578125" style="122" customWidth="1"/>
    <col min="16132" max="16132" width="23.7109375" style="122" customWidth="1"/>
    <col min="16133" max="16133" width="13" style="122" customWidth="1"/>
    <col min="16134" max="16134" width="9.140625" style="122"/>
    <col min="16135" max="16135" width="36.42578125" style="122" customWidth="1"/>
    <col min="16136" max="16136" width="23" style="122" customWidth="1"/>
    <col min="16137" max="16384" width="9.140625" style="122"/>
  </cols>
  <sheetData>
    <row r="1" spans="2:7">
      <c r="F1" s="196"/>
    </row>
    <row r="2" spans="2:7" ht="15.75">
      <c r="B2" s="719" t="s">
        <v>154</v>
      </c>
      <c r="C2" s="719"/>
      <c r="D2" s="719"/>
      <c r="E2" s="719"/>
      <c r="F2" s="719"/>
      <c r="G2" s="719"/>
    </row>
    <row r="3" spans="2:7" ht="15.75">
      <c r="B3" s="699" t="s">
        <v>155</v>
      </c>
      <c r="C3" s="699"/>
      <c r="D3" s="699"/>
      <c r="E3" s="699"/>
      <c r="F3" s="699"/>
      <c r="G3" s="699"/>
    </row>
    <row r="4" spans="2:7" ht="18">
      <c r="B4" s="720" t="s">
        <v>275</v>
      </c>
      <c r="C4" s="720"/>
      <c r="D4" s="720"/>
      <c r="E4" s="720"/>
      <c r="F4" s="720"/>
      <c r="G4" s="720"/>
    </row>
    <row r="5" spans="2:7" ht="15.75">
      <c r="B5" s="699" t="s">
        <v>513</v>
      </c>
      <c r="C5" s="699"/>
      <c r="D5" s="699"/>
      <c r="E5" s="699"/>
      <c r="F5" s="699"/>
      <c r="G5" s="699"/>
    </row>
    <row r="6" spans="2:7" ht="15.75">
      <c r="B6" s="722" t="s">
        <v>276</v>
      </c>
      <c r="C6" s="722"/>
      <c r="D6" s="722"/>
      <c r="E6" s="722"/>
      <c r="F6" s="722"/>
      <c r="G6" s="722"/>
    </row>
    <row r="7" spans="2:7">
      <c r="C7" s="721"/>
      <c r="D7" s="721"/>
      <c r="E7" s="197"/>
      <c r="F7" s="197"/>
      <c r="G7" s="197"/>
    </row>
    <row r="8" spans="2:7" ht="22.15" customHeight="1">
      <c r="B8" s="198" t="s">
        <v>277</v>
      </c>
      <c r="C8" s="199" t="s">
        <v>1</v>
      </c>
      <c r="D8" s="200" t="s">
        <v>749</v>
      </c>
      <c r="E8" s="200" t="s">
        <v>382</v>
      </c>
      <c r="F8" s="200" t="s">
        <v>278</v>
      </c>
      <c r="G8" s="200" t="s">
        <v>159</v>
      </c>
    </row>
    <row r="9" spans="2:7" ht="15" customHeight="1">
      <c r="B9" s="201"/>
      <c r="C9" s="126" t="s">
        <v>279</v>
      </c>
      <c r="D9" s="127"/>
      <c r="E9" s="127"/>
      <c r="F9" s="127"/>
      <c r="G9" s="127"/>
    </row>
    <row r="10" spans="2:7" ht="15" customHeight="1">
      <c r="B10" s="202">
        <v>8</v>
      </c>
      <c r="C10" s="126" t="s">
        <v>161</v>
      </c>
      <c r="D10" s="127"/>
      <c r="E10" s="127"/>
      <c r="F10" s="127"/>
      <c r="G10" s="127"/>
    </row>
    <row r="11" spans="2:7" ht="15" customHeight="1">
      <c r="B11" s="202">
        <v>8.1</v>
      </c>
      <c r="C11" s="126" t="s">
        <v>162</v>
      </c>
      <c r="D11" s="128"/>
      <c r="E11" s="128"/>
      <c r="F11" s="128"/>
      <c r="G11" s="128"/>
    </row>
    <row r="12" spans="2:7" ht="15" customHeight="1">
      <c r="B12" s="203" t="s">
        <v>280</v>
      </c>
      <c r="C12" s="129" t="s">
        <v>281</v>
      </c>
      <c r="D12" s="128"/>
      <c r="E12" s="128"/>
      <c r="F12" s="128"/>
      <c r="G12" s="128"/>
    </row>
    <row r="13" spans="2:7" ht="15" customHeight="1">
      <c r="B13" s="203" t="s">
        <v>283</v>
      </c>
      <c r="C13" s="129" t="s">
        <v>284</v>
      </c>
      <c r="D13" s="128"/>
      <c r="E13" s="128"/>
      <c r="F13" s="128">
        <f>D13-E13</f>
        <v>0</v>
      </c>
      <c r="G13" s="128"/>
    </row>
    <row r="14" spans="2:7" ht="15" customHeight="1">
      <c r="B14" s="204" t="s">
        <v>286</v>
      </c>
      <c r="C14" s="170" t="s">
        <v>287</v>
      </c>
      <c r="D14" s="128"/>
      <c r="E14" s="128"/>
      <c r="F14" s="128"/>
      <c r="G14" s="128"/>
    </row>
    <row r="15" spans="2:7" ht="15" customHeight="1">
      <c r="B15" s="203" t="s">
        <v>289</v>
      </c>
      <c r="C15" s="129" t="s">
        <v>290</v>
      </c>
      <c r="D15" s="128"/>
      <c r="E15" s="128"/>
      <c r="F15" s="128"/>
      <c r="G15" s="128"/>
    </row>
    <row r="16" spans="2:7" ht="15" customHeight="1">
      <c r="B16" s="201"/>
      <c r="C16" s="130" t="s">
        <v>292</v>
      </c>
      <c r="D16" s="131">
        <f>SUM(D12:D15)</f>
        <v>0</v>
      </c>
      <c r="E16" s="131">
        <v>0</v>
      </c>
      <c r="F16" s="131">
        <v>0</v>
      </c>
      <c r="G16" s="131"/>
    </row>
    <row r="17" spans="2:7" ht="15" customHeight="1">
      <c r="B17" s="201"/>
      <c r="C17" s="130" t="s">
        <v>167</v>
      </c>
      <c r="D17" s="131"/>
      <c r="E17" s="131"/>
      <c r="F17" s="131"/>
      <c r="G17" s="131"/>
    </row>
    <row r="18" spans="2:7" ht="15" customHeight="1">
      <c r="B18" s="202">
        <v>9</v>
      </c>
      <c r="C18" s="126" t="s">
        <v>293</v>
      </c>
      <c r="D18" s="128"/>
      <c r="E18" s="128"/>
      <c r="F18" s="128"/>
      <c r="G18" s="128"/>
    </row>
    <row r="19" spans="2:7" ht="15" customHeight="1">
      <c r="B19" s="202">
        <v>9.1</v>
      </c>
      <c r="C19" s="126" t="s">
        <v>294</v>
      </c>
      <c r="D19" s="128"/>
      <c r="E19" s="128"/>
      <c r="F19" s="128"/>
      <c r="G19" s="128"/>
    </row>
    <row r="20" spans="2:7" ht="15" customHeight="1">
      <c r="B20" s="203" t="s">
        <v>295</v>
      </c>
      <c r="C20" s="129" t="s">
        <v>296</v>
      </c>
      <c r="D20" s="164">
        <v>4728404622</v>
      </c>
      <c r="E20" s="164">
        <v>4423860240</v>
      </c>
      <c r="F20" s="128">
        <f>D20-E20</f>
        <v>304544382</v>
      </c>
      <c r="G20" s="128">
        <f>F20/E20*100</f>
        <v>6.8841320809899731</v>
      </c>
    </row>
    <row r="21" spans="2:7" ht="15" customHeight="1">
      <c r="B21" s="203" t="s">
        <v>297</v>
      </c>
      <c r="C21" s="129" t="s">
        <v>298</v>
      </c>
      <c r="D21" s="164">
        <v>20899037383</v>
      </c>
      <c r="E21" s="164">
        <v>9953388195</v>
      </c>
      <c r="F21" s="128">
        <f>D21-E21</f>
        <v>10945649188</v>
      </c>
      <c r="G21" s="128">
        <f t="shared" ref="G21:G26" si="0">F21/E21*100</f>
        <v>109.96907760011263</v>
      </c>
    </row>
    <row r="22" spans="2:7" ht="15" customHeight="1">
      <c r="B22" s="203" t="s">
        <v>299</v>
      </c>
      <c r="C22" s="129" t="s">
        <v>300</v>
      </c>
      <c r="D22" s="164">
        <v>4045119918.96</v>
      </c>
      <c r="E22" s="164">
        <v>1536178496.4200001</v>
      </c>
      <c r="F22" s="128">
        <f>D22-E22</f>
        <v>2508941422.54</v>
      </c>
      <c r="G22" s="128">
        <f t="shared" si="0"/>
        <v>163.32356092647979</v>
      </c>
    </row>
    <row r="23" spans="2:7" ht="15" customHeight="1">
      <c r="B23" s="203" t="s">
        <v>301</v>
      </c>
      <c r="C23" s="129" t="s">
        <v>302</v>
      </c>
      <c r="D23" s="164"/>
      <c r="E23" s="164"/>
      <c r="F23" s="128">
        <f>D23-E23</f>
        <v>0</v>
      </c>
      <c r="G23" s="128"/>
    </row>
    <row r="24" spans="2:7" ht="15" customHeight="1">
      <c r="B24" s="201"/>
      <c r="C24" s="130" t="s">
        <v>303</v>
      </c>
      <c r="D24" s="167">
        <f>SUM(D20:D23)</f>
        <v>29672561923.959999</v>
      </c>
      <c r="E24" s="167">
        <f>SUM(E20:E23)</f>
        <v>15913426931.42</v>
      </c>
      <c r="F24" s="131">
        <f>SUM(F20:F23)</f>
        <v>13759134992.540001</v>
      </c>
      <c r="G24" s="128">
        <f t="shared" si="0"/>
        <v>86.462426049624213</v>
      </c>
    </row>
    <row r="25" spans="2:7" ht="15" customHeight="1">
      <c r="B25" s="201"/>
      <c r="C25" s="130" t="s">
        <v>304</v>
      </c>
      <c r="D25" s="167"/>
      <c r="E25" s="164">
        <v>0</v>
      </c>
      <c r="F25" s="128">
        <f>D25-E25</f>
        <v>0</v>
      </c>
      <c r="G25" s="128">
        <v>0</v>
      </c>
    </row>
    <row r="26" spans="2:7" ht="15" customHeight="1">
      <c r="B26" s="201"/>
      <c r="C26" s="130" t="s">
        <v>305</v>
      </c>
      <c r="D26" s="167">
        <f>D16-D24</f>
        <v>-29672561923.959999</v>
      </c>
      <c r="E26" s="167">
        <f>E25-E24</f>
        <v>-15913426931.42</v>
      </c>
      <c r="F26" s="131">
        <f>D26-E26</f>
        <v>-13759134992.539999</v>
      </c>
      <c r="G26" s="128">
        <f t="shared" si="0"/>
        <v>86.462426049624199</v>
      </c>
    </row>
    <row r="27" spans="2:7" ht="15.75" customHeight="1">
      <c r="B27" s="205"/>
      <c r="C27" s="175"/>
      <c r="D27" s="162"/>
      <c r="E27" s="152"/>
      <c r="F27" s="162"/>
      <c r="G27" s="152"/>
    </row>
    <row r="28" spans="2:7" ht="15.75" customHeight="1">
      <c r="E28" s="718" t="s">
        <v>494</v>
      </c>
      <c r="F28" s="718"/>
      <c r="G28" s="718"/>
    </row>
    <row r="29" spans="2:7" ht="15.75" customHeight="1">
      <c r="E29" s="718" t="s">
        <v>212</v>
      </c>
      <c r="F29" s="718"/>
      <c r="G29" s="718"/>
    </row>
    <row r="30" spans="2:7" ht="15.75" customHeight="1">
      <c r="E30" s="718" t="s">
        <v>18</v>
      </c>
      <c r="F30" s="718"/>
      <c r="G30" s="718"/>
    </row>
    <row r="31" spans="2:7" ht="15">
      <c r="C31" s="207"/>
      <c r="E31" s="718" t="s">
        <v>19</v>
      </c>
      <c r="F31" s="718"/>
      <c r="G31" s="718"/>
    </row>
    <row r="32" spans="2:7" ht="15">
      <c r="E32" s="325"/>
      <c r="F32" s="325"/>
      <c r="G32" s="325"/>
    </row>
    <row r="33" spans="5:7" ht="15">
      <c r="E33" s="325"/>
      <c r="F33" s="325"/>
      <c r="G33" s="325"/>
    </row>
    <row r="34" spans="5:7" ht="15">
      <c r="E34" s="325"/>
      <c r="F34" s="325"/>
      <c r="G34" s="325"/>
    </row>
    <row r="35" spans="5:7" ht="15">
      <c r="E35" s="718" t="s">
        <v>381</v>
      </c>
      <c r="F35" s="718"/>
      <c r="G35" s="718"/>
    </row>
    <row r="36" spans="5:7" ht="15">
      <c r="E36" s="718" t="s">
        <v>374</v>
      </c>
      <c r="F36" s="718"/>
      <c r="G36" s="718"/>
    </row>
  </sheetData>
  <mergeCells count="12">
    <mergeCell ref="E35:G35"/>
    <mergeCell ref="E36:G36"/>
    <mergeCell ref="B2:G2"/>
    <mergeCell ref="B3:G3"/>
    <mergeCell ref="B4:G4"/>
    <mergeCell ref="C7:D7"/>
    <mergeCell ref="B5:G5"/>
    <mergeCell ref="B6:G6"/>
    <mergeCell ref="E28:G28"/>
    <mergeCell ref="E29:G29"/>
    <mergeCell ref="E30:G30"/>
    <mergeCell ref="E31:G31"/>
  </mergeCells>
  <printOptions horizontalCentered="1"/>
  <pageMargins left="0.7" right="0.7" top="0.75" bottom="0.75" header="0.3" footer="0.3"/>
  <pageSetup paperSize="9" scale="90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E25"/>
  <sheetViews>
    <sheetView workbookViewId="0">
      <selection activeCell="F14" sqref="F14"/>
    </sheetView>
  </sheetViews>
  <sheetFormatPr defaultRowHeight="12.75"/>
  <cols>
    <col min="1" max="1" width="6.7109375" style="122" customWidth="1"/>
    <col min="2" max="2" width="45.140625" style="122" customWidth="1"/>
    <col min="3" max="4" width="22.7109375" style="122" customWidth="1"/>
    <col min="5" max="5" width="9.140625" style="122"/>
    <col min="6" max="6" width="10.28515625" style="122" customWidth="1"/>
    <col min="7" max="256" width="9.140625" style="122"/>
    <col min="257" max="257" width="6.7109375" style="122" customWidth="1"/>
    <col min="258" max="258" width="45.140625" style="122" customWidth="1"/>
    <col min="259" max="260" width="23.7109375" style="122" customWidth="1"/>
    <col min="261" max="512" width="9.140625" style="122"/>
    <col min="513" max="513" width="6.7109375" style="122" customWidth="1"/>
    <col min="514" max="514" width="45.140625" style="122" customWidth="1"/>
    <col min="515" max="516" width="23.7109375" style="122" customWidth="1"/>
    <col min="517" max="768" width="9.140625" style="122"/>
    <col min="769" max="769" width="6.7109375" style="122" customWidth="1"/>
    <col min="770" max="770" width="45.140625" style="122" customWidth="1"/>
    <col min="771" max="772" width="23.7109375" style="122" customWidth="1"/>
    <col min="773" max="1024" width="9.140625" style="122"/>
    <col min="1025" max="1025" width="6.7109375" style="122" customWidth="1"/>
    <col min="1026" max="1026" width="45.140625" style="122" customWidth="1"/>
    <col min="1027" max="1028" width="23.7109375" style="122" customWidth="1"/>
    <col min="1029" max="1280" width="9.140625" style="122"/>
    <col min="1281" max="1281" width="6.7109375" style="122" customWidth="1"/>
    <col min="1282" max="1282" width="45.140625" style="122" customWidth="1"/>
    <col min="1283" max="1284" width="23.7109375" style="122" customWidth="1"/>
    <col min="1285" max="1536" width="9.140625" style="122"/>
    <col min="1537" max="1537" width="6.7109375" style="122" customWidth="1"/>
    <col min="1538" max="1538" width="45.140625" style="122" customWidth="1"/>
    <col min="1539" max="1540" width="23.7109375" style="122" customWidth="1"/>
    <col min="1541" max="1792" width="9.140625" style="122"/>
    <col min="1793" max="1793" width="6.7109375" style="122" customWidth="1"/>
    <col min="1794" max="1794" width="45.140625" style="122" customWidth="1"/>
    <col min="1795" max="1796" width="23.7109375" style="122" customWidth="1"/>
    <col min="1797" max="2048" width="9.140625" style="122"/>
    <col min="2049" max="2049" width="6.7109375" style="122" customWidth="1"/>
    <col min="2050" max="2050" width="45.140625" style="122" customWidth="1"/>
    <col min="2051" max="2052" width="23.7109375" style="122" customWidth="1"/>
    <col min="2053" max="2304" width="9.140625" style="122"/>
    <col min="2305" max="2305" width="6.7109375" style="122" customWidth="1"/>
    <col min="2306" max="2306" width="45.140625" style="122" customWidth="1"/>
    <col min="2307" max="2308" width="23.7109375" style="122" customWidth="1"/>
    <col min="2309" max="2560" width="9.140625" style="122"/>
    <col min="2561" max="2561" width="6.7109375" style="122" customWidth="1"/>
    <col min="2562" max="2562" width="45.140625" style="122" customWidth="1"/>
    <col min="2563" max="2564" width="23.7109375" style="122" customWidth="1"/>
    <col min="2565" max="2816" width="9.140625" style="122"/>
    <col min="2817" max="2817" width="6.7109375" style="122" customWidth="1"/>
    <col min="2818" max="2818" width="45.140625" style="122" customWidth="1"/>
    <col min="2819" max="2820" width="23.7109375" style="122" customWidth="1"/>
    <col min="2821" max="3072" width="9.140625" style="122"/>
    <col min="3073" max="3073" width="6.7109375" style="122" customWidth="1"/>
    <col min="3074" max="3074" width="45.140625" style="122" customWidth="1"/>
    <col min="3075" max="3076" width="23.7109375" style="122" customWidth="1"/>
    <col min="3077" max="3328" width="9.140625" style="122"/>
    <col min="3329" max="3329" width="6.7109375" style="122" customWidth="1"/>
    <col min="3330" max="3330" width="45.140625" style="122" customWidth="1"/>
    <col min="3331" max="3332" width="23.7109375" style="122" customWidth="1"/>
    <col min="3333" max="3584" width="9.140625" style="122"/>
    <col min="3585" max="3585" width="6.7109375" style="122" customWidth="1"/>
    <col min="3586" max="3586" width="45.140625" style="122" customWidth="1"/>
    <col min="3587" max="3588" width="23.7109375" style="122" customWidth="1"/>
    <col min="3589" max="3840" width="9.140625" style="122"/>
    <col min="3841" max="3841" width="6.7109375" style="122" customWidth="1"/>
    <col min="3842" max="3842" width="45.140625" style="122" customWidth="1"/>
    <col min="3843" max="3844" width="23.7109375" style="122" customWidth="1"/>
    <col min="3845" max="4096" width="9.140625" style="122"/>
    <col min="4097" max="4097" width="6.7109375" style="122" customWidth="1"/>
    <col min="4098" max="4098" width="45.140625" style="122" customWidth="1"/>
    <col min="4099" max="4100" width="23.7109375" style="122" customWidth="1"/>
    <col min="4101" max="4352" width="9.140625" style="122"/>
    <col min="4353" max="4353" width="6.7109375" style="122" customWidth="1"/>
    <col min="4354" max="4354" width="45.140625" style="122" customWidth="1"/>
    <col min="4355" max="4356" width="23.7109375" style="122" customWidth="1"/>
    <col min="4357" max="4608" width="9.140625" style="122"/>
    <col min="4609" max="4609" width="6.7109375" style="122" customWidth="1"/>
    <col min="4610" max="4610" width="45.140625" style="122" customWidth="1"/>
    <col min="4611" max="4612" width="23.7109375" style="122" customWidth="1"/>
    <col min="4613" max="4864" width="9.140625" style="122"/>
    <col min="4865" max="4865" width="6.7109375" style="122" customWidth="1"/>
    <col min="4866" max="4866" width="45.140625" style="122" customWidth="1"/>
    <col min="4867" max="4868" width="23.7109375" style="122" customWidth="1"/>
    <col min="4869" max="5120" width="9.140625" style="122"/>
    <col min="5121" max="5121" width="6.7109375" style="122" customWidth="1"/>
    <col min="5122" max="5122" width="45.140625" style="122" customWidth="1"/>
    <col min="5123" max="5124" width="23.7109375" style="122" customWidth="1"/>
    <col min="5125" max="5376" width="9.140625" style="122"/>
    <col min="5377" max="5377" width="6.7109375" style="122" customWidth="1"/>
    <col min="5378" max="5378" width="45.140625" style="122" customWidth="1"/>
    <col min="5379" max="5380" width="23.7109375" style="122" customWidth="1"/>
    <col min="5381" max="5632" width="9.140625" style="122"/>
    <col min="5633" max="5633" width="6.7109375" style="122" customWidth="1"/>
    <col min="5634" max="5634" width="45.140625" style="122" customWidth="1"/>
    <col min="5635" max="5636" width="23.7109375" style="122" customWidth="1"/>
    <col min="5637" max="5888" width="9.140625" style="122"/>
    <col min="5889" max="5889" width="6.7109375" style="122" customWidth="1"/>
    <col min="5890" max="5890" width="45.140625" style="122" customWidth="1"/>
    <col min="5891" max="5892" width="23.7109375" style="122" customWidth="1"/>
    <col min="5893" max="6144" width="9.140625" style="122"/>
    <col min="6145" max="6145" width="6.7109375" style="122" customWidth="1"/>
    <col min="6146" max="6146" width="45.140625" style="122" customWidth="1"/>
    <col min="6147" max="6148" width="23.7109375" style="122" customWidth="1"/>
    <col min="6149" max="6400" width="9.140625" style="122"/>
    <col min="6401" max="6401" width="6.7109375" style="122" customWidth="1"/>
    <col min="6402" max="6402" width="45.140625" style="122" customWidth="1"/>
    <col min="6403" max="6404" width="23.7109375" style="122" customWidth="1"/>
    <col min="6405" max="6656" width="9.140625" style="122"/>
    <col min="6657" max="6657" width="6.7109375" style="122" customWidth="1"/>
    <col min="6658" max="6658" width="45.140625" style="122" customWidth="1"/>
    <col min="6659" max="6660" width="23.7109375" style="122" customWidth="1"/>
    <col min="6661" max="6912" width="9.140625" style="122"/>
    <col min="6913" max="6913" width="6.7109375" style="122" customWidth="1"/>
    <col min="6914" max="6914" width="45.140625" style="122" customWidth="1"/>
    <col min="6915" max="6916" width="23.7109375" style="122" customWidth="1"/>
    <col min="6917" max="7168" width="9.140625" style="122"/>
    <col min="7169" max="7169" width="6.7109375" style="122" customWidth="1"/>
    <col min="7170" max="7170" width="45.140625" style="122" customWidth="1"/>
    <col min="7171" max="7172" width="23.7109375" style="122" customWidth="1"/>
    <col min="7173" max="7424" width="9.140625" style="122"/>
    <col min="7425" max="7425" width="6.7109375" style="122" customWidth="1"/>
    <col min="7426" max="7426" width="45.140625" style="122" customWidth="1"/>
    <col min="7427" max="7428" width="23.7109375" style="122" customWidth="1"/>
    <col min="7429" max="7680" width="9.140625" style="122"/>
    <col min="7681" max="7681" width="6.7109375" style="122" customWidth="1"/>
    <col min="7682" max="7682" width="45.140625" style="122" customWidth="1"/>
    <col min="7683" max="7684" width="23.7109375" style="122" customWidth="1"/>
    <col min="7685" max="7936" width="9.140625" style="122"/>
    <col min="7937" max="7937" width="6.7109375" style="122" customWidth="1"/>
    <col min="7938" max="7938" width="45.140625" style="122" customWidth="1"/>
    <col min="7939" max="7940" width="23.7109375" style="122" customWidth="1"/>
    <col min="7941" max="8192" width="9.140625" style="122"/>
    <col min="8193" max="8193" width="6.7109375" style="122" customWidth="1"/>
    <col min="8194" max="8194" width="45.140625" style="122" customWidth="1"/>
    <col min="8195" max="8196" width="23.7109375" style="122" customWidth="1"/>
    <col min="8197" max="8448" width="9.140625" style="122"/>
    <col min="8449" max="8449" width="6.7109375" style="122" customWidth="1"/>
    <col min="8450" max="8450" width="45.140625" style="122" customWidth="1"/>
    <col min="8451" max="8452" width="23.7109375" style="122" customWidth="1"/>
    <col min="8453" max="8704" width="9.140625" style="122"/>
    <col min="8705" max="8705" width="6.7109375" style="122" customWidth="1"/>
    <col min="8706" max="8706" width="45.140625" style="122" customWidth="1"/>
    <col min="8707" max="8708" width="23.7109375" style="122" customWidth="1"/>
    <col min="8709" max="8960" width="9.140625" style="122"/>
    <col min="8961" max="8961" width="6.7109375" style="122" customWidth="1"/>
    <col min="8962" max="8962" width="45.140625" style="122" customWidth="1"/>
    <col min="8963" max="8964" width="23.7109375" style="122" customWidth="1"/>
    <col min="8965" max="9216" width="9.140625" style="122"/>
    <col min="9217" max="9217" width="6.7109375" style="122" customWidth="1"/>
    <col min="9218" max="9218" width="45.140625" style="122" customWidth="1"/>
    <col min="9219" max="9220" width="23.7109375" style="122" customWidth="1"/>
    <col min="9221" max="9472" width="9.140625" style="122"/>
    <col min="9473" max="9473" width="6.7109375" style="122" customWidth="1"/>
    <col min="9474" max="9474" width="45.140625" style="122" customWidth="1"/>
    <col min="9475" max="9476" width="23.7109375" style="122" customWidth="1"/>
    <col min="9477" max="9728" width="9.140625" style="122"/>
    <col min="9729" max="9729" width="6.7109375" style="122" customWidth="1"/>
    <col min="9730" max="9730" width="45.140625" style="122" customWidth="1"/>
    <col min="9731" max="9732" width="23.7109375" style="122" customWidth="1"/>
    <col min="9733" max="9984" width="9.140625" style="122"/>
    <col min="9985" max="9985" width="6.7109375" style="122" customWidth="1"/>
    <col min="9986" max="9986" width="45.140625" style="122" customWidth="1"/>
    <col min="9987" max="9988" width="23.7109375" style="122" customWidth="1"/>
    <col min="9989" max="10240" width="9.140625" style="122"/>
    <col min="10241" max="10241" width="6.7109375" style="122" customWidth="1"/>
    <col min="10242" max="10242" width="45.140625" style="122" customWidth="1"/>
    <col min="10243" max="10244" width="23.7109375" style="122" customWidth="1"/>
    <col min="10245" max="10496" width="9.140625" style="122"/>
    <col min="10497" max="10497" width="6.7109375" style="122" customWidth="1"/>
    <col min="10498" max="10498" width="45.140625" style="122" customWidth="1"/>
    <col min="10499" max="10500" width="23.7109375" style="122" customWidth="1"/>
    <col min="10501" max="10752" width="9.140625" style="122"/>
    <col min="10753" max="10753" width="6.7109375" style="122" customWidth="1"/>
    <col min="10754" max="10754" width="45.140625" style="122" customWidth="1"/>
    <col min="10755" max="10756" width="23.7109375" style="122" customWidth="1"/>
    <col min="10757" max="11008" width="9.140625" style="122"/>
    <col min="11009" max="11009" width="6.7109375" style="122" customWidth="1"/>
    <col min="11010" max="11010" width="45.140625" style="122" customWidth="1"/>
    <col min="11011" max="11012" width="23.7109375" style="122" customWidth="1"/>
    <col min="11013" max="11264" width="9.140625" style="122"/>
    <col min="11265" max="11265" width="6.7109375" style="122" customWidth="1"/>
    <col min="11266" max="11266" width="45.140625" style="122" customWidth="1"/>
    <col min="11267" max="11268" width="23.7109375" style="122" customWidth="1"/>
    <col min="11269" max="11520" width="9.140625" style="122"/>
    <col min="11521" max="11521" width="6.7109375" style="122" customWidth="1"/>
    <col min="11522" max="11522" width="45.140625" style="122" customWidth="1"/>
    <col min="11523" max="11524" width="23.7109375" style="122" customWidth="1"/>
    <col min="11525" max="11776" width="9.140625" style="122"/>
    <col min="11777" max="11777" width="6.7109375" style="122" customWidth="1"/>
    <col min="11778" max="11778" width="45.140625" style="122" customWidth="1"/>
    <col min="11779" max="11780" width="23.7109375" style="122" customWidth="1"/>
    <col min="11781" max="12032" width="9.140625" style="122"/>
    <col min="12033" max="12033" width="6.7109375" style="122" customWidth="1"/>
    <col min="12034" max="12034" width="45.140625" style="122" customWidth="1"/>
    <col min="12035" max="12036" width="23.7109375" style="122" customWidth="1"/>
    <col min="12037" max="12288" width="9.140625" style="122"/>
    <col min="12289" max="12289" width="6.7109375" style="122" customWidth="1"/>
    <col min="12290" max="12290" width="45.140625" style="122" customWidth="1"/>
    <col min="12291" max="12292" width="23.7109375" style="122" customWidth="1"/>
    <col min="12293" max="12544" width="9.140625" style="122"/>
    <col min="12545" max="12545" width="6.7109375" style="122" customWidth="1"/>
    <col min="12546" max="12546" width="45.140625" style="122" customWidth="1"/>
    <col min="12547" max="12548" width="23.7109375" style="122" customWidth="1"/>
    <col min="12549" max="12800" width="9.140625" style="122"/>
    <col min="12801" max="12801" width="6.7109375" style="122" customWidth="1"/>
    <col min="12802" max="12802" width="45.140625" style="122" customWidth="1"/>
    <col min="12803" max="12804" width="23.7109375" style="122" customWidth="1"/>
    <col min="12805" max="13056" width="9.140625" style="122"/>
    <col min="13057" max="13057" width="6.7109375" style="122" customWidth="1"/>
    <col min="13058" max="13058" width="45.140625" style="122" customWidth="1"/>
    <col min="13059" max="13060" width="23.7109375" style="122" customWidth="1"/>
    <col min="13061" max="13312" width="9.140625" style="122"/>
    <col min="13313" max="13313" width="6.7109375" style="122" customWidth="1"/>
    <col min="13314" max="13314" width="45.140625" style="122" customWidth="1"/>
    <col min="13315" max="13316" width="23.7109375" style="122" customWidth="1"/>
    <col min="13317" max="13568" width="9.140625" style="122"/>
    <col min="13569" max="13569" width="6.7109375" style="122" customWidth="1"/>
    <col min="13570" max="13570" width="45.140625" style="122" customWidth="1"/>
    <col min="13571" max="13572" width="23.7109375" style="122" customWidth="1"/>
    <col min="13573" max="13824" width="9.140625" style="122"/>
    <col min="13825" max="13825" width="6.7109375" style="122" customWidth="1"/>
    <col min="13826" max="13826" width="45.140625" style="122" customWidth="1"/>
    <col min="13827" max="13828" width="23.7109375" style="122" customWidth="1"/>
    <col min="13829" max="14080" width="9.140625" style="122"/>
    <col min="14081" max="14081" width="6.7109375" style="122" customWidth="1"/>
    <col min="14082" max="14082" width="45.140625" style="122" customWidth="1"/>
    <col min="14083" max="14084" width="23.7109375" style="122" customWidth="1"/>
    <col min="14085" max="14336" width="9.140625" style="122"/>
    <col min="14337" max="14337" width="6.7109375" style="122" customWidth="1"/>
    <col min="14338" max="14338" width="45.140625" style="122" customWidth="1"/>
    <col min="14339" max="14340" width="23.7109375" style="122" customWidth="1"/>
    <col min="14341" max="14592" width="9.140625" style="122"/>
    <col min="14593" max="14593" width="6.7109375" style="122" customWidth="1"/>
    <col min="14594" max="14594" width="45.140625" style="122" customWidth="1"/>
    <col min="14595" max="14596" width="23.7109375" style="122" customWidth="1"/>
    <col min="14597" max="14848" width="9.140625" style="122"/>
    <col min="14849" max="14849" width="6.7109375" style="122" customWidth="1"/>
    <col min="14850" max="14850" width="45.140625" style="122" customWidth="1"/>
    <col min="14851" max="14852" width="23.7109375" style="122" customWidth="1"/>
    <col min="14853" max="15104" width="9.140625" style="122"/>
    <col min="15105" max="15105" width="6.7109375" style="122" customWidth="1"/>
    <col min="15106" max="15106" width="45.140625" style="122" customWidth="1"/>
    <col min="15107" max="15108" width="23.7109375" style="122" customWidth="1"/>
    <col min="15109" max="15360" width="9.140625" style="122"/>
    <col min="15361" max="15361" width="6.7109375" style="122" customWidth="1"/>
    <col min="15362" max="15362" width="45.140625" style="122" customWidth="1"/>
    <col min="15363" max="15364" width="23.7109375" style="122" customWidth="1"/>
    <col min="15365" max="15616" width="9.140625" style="122"/>
    <col min="15617" max="15617" width="6.7109375" style="122" customWidth="1"/>
    <col min="15618" max="15618" width="45.140625" style="122" customWidth="1"/>
    <col min="15619" max="15620" width="23.7109375" style="122" customWidth="1"/>
    <col min="15621" max="15872" width="9.140625" style="122"/>
    <col min="15873" max="15873" width="6.7109375" style="122" customWidth="1"/>
    <col min="15874" max="15874" width="45.140625" style="122" customWidth="1"/>
    <col min="15875" max="15876" width="23.7109375" style="122" customWidth="1"/>
    <col min="15877" max="16128" width="9.140625" style="122"/>
    <col min="16129" max="16129" width="6.7109375" style="122" customWidth="1"/>
    <col min="16130" max="16130" width="45.140625" style="122" customWidth="1"/>
    <col min="16131" max="16132" width="23.7109375" style="122" customWidth="1"/>
    <col min="16133" max="16384" width="9.140625" style="122"/>
  </cols>
  <sheetData>
    <row r="1" spans="1:5" ht="16.5">
      <c r="A1" s="208"/>
      <c r="B1" s="208"/>
      <c r="C1" s="208"/>
      <c r="D1" s="209"/>
    </row>
    <row r="2" spans="1:5" ht="14.25">
      <c r="A2" s="208"/>
      <c r="B2" s="208"/>
      <c r="C2" s="208"/>
      <c r="D2" s="208"/>
    </row>
    <row r="3" spans="1:5">
      <c r="A3" s="725" t="s">
        <v>154</v>
      </c>
      <c r="B3" s="725"/>
      <c r="C3" s="725"/>
      <c r="D3" s="725"/>
    </row>
    <row r="4" spans="1:5">
      <c r="A4" s="725" t="s">
        <v>306</v>
      </c>
      <c r="B4" s="725"/>
      <c r="C4" s="725"/>
      <c r="D4" s="725"/>
    </row>
    <row r="5" spans="1:5" ht="20.25">
      <c r="A5" s="726" t="s">
        <v>307</v>
      </c>
      <c r="B5" s="726"/>
      <c r="C5" s="726"/>
      <c r="D5" s="726"/>
    </row>
    <row r="6" spans="1:5">
      <c r="A6" s="725" t="s">
        <v>751</v>
      </c>
      <c r="B6" s="725"/>
      <c r="C6" s="725"/>
      <c r="D6" s="725"/>
    </row>
    <row r="7" spans="1:5">
      <c r="A7" s="210"/>
      <c r="B7" s="133"/>
      <c r="C7" s="133"/>
      <c r="D7" s="133"/>
    </row>
    <row r="8" spans="1:5" s="212" customFormat="1" ht="24.95" customHeight="1">
      <c r="A8" s="211" t="s">
        <v>308</v>
      </c>
      <c r="B8" s="211" t="s">
        <v>158</v>
      </c>
      <c r="C8" s="211">
        <v>2019</v>
      </c>
      <c r="D8" s="211">
        <v>2018</v>
      </c>
    </row>
    <row r="9" spans="1:5" ht="24.95" customHeight="1">
      <c r="A9" s="213">
        <v>1</v>
      </c>
      <c r="B9" s="129" t="s">
        <v>309</v>
      </c>
      <c r="C9" s="157">
        <v>9131777062.3199997</v>
      </c>
      <c r="D9" s="157">
        <v>9131777062.3199997</v>
      </c>
    </row>
    <row r="10" spans="1:5" ht="24.95" customHeight="1">
      <c r="A10" s="213">
        <v>2</v>
      </c>
      <c r="B10" s="129" t="s">
        <v>258</v>
      </c>
      <c r="C10" s="157">
        <v>29038475828</v>
      </c>
      <c r="D10" s="157">
        <v>0</v>
      </c>
    </row>
    <row r="11" spans="1:5" ht="24.95" customHeight="1">
      <c r="A11" s="213">
        <v>3</v>
      </c>
      <c r="B11" s="129" t="s">
        <v>310</v>
      </c>
      <c r="C11" s="157">
        <v>-29672561923.959999</v>
      </c>
      <c r="D11" s="164">
        <v>0</v>
      </c>
    </row>
    <row r="12" spans="1:5" ht="24.95" customHeight="1">
      <c r="A12" s="213">
        <v>4</v>
      </c>
      <c r="B12" s="129" t="s">
        <v>311</v>
      </c>
      <c r="C12" s="157">
        <v>6901629945</v>
      </c>
      <c r="D12" s="128">
        <v>0</v>
      </c>
    </row>
    <row r="13" spans="1:5" ht="24.95" customHeight="1">
      <c r="A13" s="213">
        <v>5</v>
      </c>
      <c r="B13" s="186" t="s">
        <v>312</v>
      </c>
      <c r="C13" s="214">
        <f>SUM(C9:C12)</f>
        <v>15399320911.360001</v>
      </c>
      <c r="D13" s="214">
        <f>SUM(D9:D12)</f>
        <v>9131777062.3199997</v>
      </c>
    </row>
    <row r="14" spans="1:5">
      <c r="A14" s="215"/>
      <c r="B14" s="133"/>
      <c r="C14" s="133"/>
      <c r="D14" s="133"/>
    </row>
    <row r="15" spans="1:5">
      <c r="A15" s="133"/>
      <c r="B15" s="133"/>
      <c r="C15" s="133"/>
      <c r="D15" s="133"/>
    </row>
    <row r="16" spans="1:5" ht="15" customHeight="1">
      <c r="A16" s="133"/>
      <c r="B16" s="133"/>
      <c r="C16" s="723" t="s">
        <v>494</v>
      </c>
      <c r="D16" s="723"/>
      <c r="E16" s="301"/>
    </row>
    <row r="17" spans="1:5" ht="12.75" customHeight="1">
      <c r="A17" s="133"/>
      <c r="B17" s="133"/>
      <c r="C17" s="723" t="s">
        <v>212</v>
      </c>
      <c r="D17" s="723"/>
      <c r="E17" s="301"/>
    </row>
    <row r="18" spans="1:5" ht="12.75" customHeight="1">
      <c r="A18" s="133"/>
      <c r="B18" s="133"/>
      <c r="C18" s="723" t="s">
        <v>18</v>
      </c>
      <c r="D18" s="723"/>
      <c r="E18" s="301"/>
    </row>
    <row r="19" spans="1:5" ht="15">
      <c r="A19" s="133"/>
      <c r="B19" s="133"/>
      <c r="C19" s="723" t="s">
        <v>19</v>
      </c>
      <c r="D19" s="723"/>
      <c r="E19" s="301"/>
    </row>
    <row r="20" spans="1:5" ht="15">
      <c r="A20" s="133"/>
      <c r="B20" s="133"/>
      <c r="C20" s="327"/>
      <c r="D20" s="327"/>
      <c r="E20" s="325"/>
    </row>
    <row r="21" spans="1:5" ht="15">
      <c r="A21" s="133"/>
      <c r="B21" s="133"/>
      <c r="C21" s="327"/>
      <c r="D21" s="327"/>
      <c r="E21" s="325"/>
    </row>
    <row r="22" spans="1:5" ht="15">
      <c r="A22" s="133"/>
      <c r="B22" s="133"/>
      <c r="C22" s="327"/>
      <c r="D22" s="327"/>
      <c r="E22" s="325"/>
    </row>
    <row r="23" spans="1:5" ht="15">
      <c r="A23" s="133"/>
      <c r="B23" s="133"/>
      <c r="C23" s="723" t="s">
        <v>381</v>
      </c>
      <c r="D23" s="723"/>
      <c r="E23" s="301"/>
    </row>
    <row r="24" spans="1:5" ht="15">
      <c r="A24" s="133"/>
      <c r="B24" s="133"/>
      <c r="C24" s="723" t="s">
        <v>374</v>
      </c>
      <c r="D24" s="723"/>
      <c r="E24" s="301"/>
    </row>
    <row r="25" spans="1:5" ht="12.75" customHeight="1">
      <c r="A25" s="133"/>
      <c r="B25" s="133"/>
      <c r="C25" s="724"/>
      <c r="D25" s="724"/>
    </row>
  </sheetData>
  <mergeCells count="11">
    <mergeCell ref="C17:D17"/>
    <mergeCell ref="A3:D3"/>
    <mergeCell ref="A4:D4"/>
    <mergeCell ref="A5:D5"/>
    <mergeCell ref="A6:D6"/>
    <mergeCell ref="C16:D16"/>
    <mergeCell ref="C18:D18"/>
    <mergeCell ref="C19:D19"/>
    <mergeCell ref="C23:D23"/>
    <mergeCell ref="C24:D24"/>
    <mergeCell ref="C25:D25"/>
  </mergeCells>
  <printOptions horizontalCentered="1"/>
  <pageMargins left="0.8" right="0.7" top="0.75" bottom="0.75" header="0.3" footer="0.3"/>
  <pageSetup paperSize="9" scale="8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C44"/>
  <sheetViews>
    <sheetView workbookViewId="0">
      <selection activeCell="C11" sqref="C11"/>
    </sheetView>
  </sheetViews>
  <sheetFormatPr defaultRowHeight="15"/>
  <cols>
    <col min="1" max="1" width="5.140625" style="1" customWidth="1"/>
    <col min="2" max="2" width="48.85546875" customWidth="1"/>
    <col min="3" max="3" width="42.85546875" customWidth="1"/>
  </cols>
  <sheetData>
    <row r="1" spans="1:3">
      <c r="A1" s="298"/>
    </row>
    <row r="2" spans="1:3" ht="18.75">
      <c r="A2" s="19"/>
      <c r="B2" s="19"/>
      <c r="C2" s="463" t="s">
        <v>98</v>
      </c>
    </row>
    <row r="4" spans="1:3" ht="27" customHeight="1">
      <c r="A4" s="727" t="s">
        <v>490</v>
      </c>
      <c r="B4" s="727"/>
      <c r="C4" s="727"/>
    </row>
    <row r="5" spans="1:3">
      <c r="A5" s="6"/>
      <c r="B5" s="2"/>
      <c r="C5" s="2"/>
    </row>
    <row r="6" spans="1:3" s="10" customFormat="1" ht="37.5" customHeight="1">
      <c r="A6" s="9" t="s">
        <v>0</v>
      </c>
      <c r="B6" s="9" t="s">
        <v>1</v>
      </c>
      <c r="C6" s="9" t="s">
        <v>2</v>
      </c>
    </row>
    <row r="7" spans="1:3" ht="20.100000000000001" customHeight="1">
      <c r="A7" s="8">
        <v>1</v>
      </c>
      <c r="B7" s="3" t="s">
        <v>3</v>
      </c>
      <c r="C7" s="4">
        <v>11941678385</v>
      </c>
    </row>
    <row r="8" spans="1:3" ht="20.100000000000001" customHeight="1">
      <c r="A8" s="8">
        <v>2</v>
      </c>
      <c r="B8" s="3" t="s">
        <v>4</v>
      </c>
      <c r="C8" s="4">
        <v>16280816985</v>
      </c>
    </row>
    <row r="9" spans="1:3" ht="20.100000000000001" customHeight="1">
      <c r="A9" s="8">
        <v>3</v>
      </c>
      <c r="B9" s="3" t="s">
        <v>5</v>
      </c>
      <c r="C9" s="4">
        <v>0</v>
      </c>
    </row>
    <row r="10" spans="1:3" s="14" customFormat="1" ht="20.100000000000001" customHeight="1">
      <c r="A10" s="11">
        <v>4</v>
      </c>
      <c r="B10" s="12" t="s">
        <v>6</v>
      </c>
      <c r="C10" s="13">
        <f>SUM(C7:C9)</f>
        <v>28222495370</v>
      </c>
    </row>
    <row r="11" spans="1:3" ht="20.100000000000001" customHeight="1">
      <c r="A11" s="8"/>
      <c r="B11" s="3"/>
      <c r="C11" s="4"/>
    </row>
    <row r="12" spans="1:3" ht="20.100000000000001" customHeight="1">
      <c r="A12" s="8">
        <v>5</v>
      </c>
      <c r="B12" s="3" t="s">
        <v>7</v>
      </c>
      <c r="C12" s="4">
        <v>820140458</v>
      </c>
    </row>
    <row r="13" spans="1:3" s="14" customFormat="1" ht="20.100000000000001" customHeight="1">
      <c r="A13" s="15">
        <v>6</v>
      </c>
      <c r="B13" s="16" t="s">
        <v>8</v>
      </c>
      <c r="C13" s="17">
        <f>C10+C12</f>
        <v>29042635828</v>
      </c>
    </row>
    <row r="14" spans="1:3" ht="20.100000000000001" customHeight="1">
      <c r="A14" s="8"/>
      <c r="B14" s="3"/>
      <c r="C14" s="4"/>
    </row>
    <row r="15" spans="1:3" ht="20.100000000000001" customHeight="1">
      <c r="A15" s="8">
        <v>7</v>
      </c>
      <c r="B15" s="3" t="s">
        <v>9</v>
      </c>
      <c r="C15" s="4">
        <v>4160000</v>
      </c>
    </row>
    <row r="16" spans="1:3" ht="20.100000000000001" customHeight="1">
      <c r="A16" s="8">
        <v>8</v>
      </c>
      <c r="B16" s="3" t="s">
        <v>10</v>
      </c>
      <c r="C16" s="4">
        <v>0</v>
      </c>
    </row>
    <row r="17" spans="1:3" ht="20.100000000000001" customHeight="1">
      <c r="A17" s="8">
        <v>9</v>
      </c>
      <c r="B17" s="3" t="s">
        <v>11</v>
      </c>
      <c r="C17" s="4">
        <v>0</v>
      </c>
    </row>
    <row r="18" spans="1:3" s="14" customFormat="1" ht="20.100000000000001" customHeight="1">
      <c r="A18" s="11">
        <v>10</v>
      </c>
      <c r="B18" s="12" t="s">
        <v>12</v>
      </c>
      <c r="C18" s="17">
        <f>SUM(C15:C17)</f>
        <v>4160000</v>
      </c>
    </row>
    <row r="19" spans="1:3" ht="20.100000000000001" customHeight="1">
      <c r="A19" s="8"/>
      <c r="B19" s="3" t="s">
        <v>491</v>
      </c>
      <c r="C19" s="4"/>
    </row>
    <row r="20" spans="1:3" ht="20.100000000000001" customHeight="1">
      <c r="A20" s="8"/>
      <c r="B20" s="7" t="s">
        <v>375</v>
      </c>
      <c r="C20" s="4"/>
    </row>
    <row r="21" spans="1:3" ht="20.100000000000001" customHeight="1">
      <c r="A21" s="8"/>
      <c r="B21" s="7" t="s">
        <v>375</v>
      </c>
      <c r="C21" s="4"/>
    </row>
    <row r="22" spans="1:3" ht="20.100000000000001" customHeight="1">
      <c r="A22" s="8"/>
      <c r="B22" s="7" t="s">
        <v>375</v>
      </c>
      <c r="C22" s="4"/>
    </row>
    <row r="23" spans="1:3" ht="20.100000000000001" customHeight="1">
      <c r="A23" s="8"/>
      <c r="B23" s="3"/>
      <c r="C23" s="4"/>
    </row>
    <row r="24" spans="1:3" s="14" customFormat="1" ht="20.100000000000001" customHeight="1">
      <c r="A24" s="15">
        <v>11</v>
      </c>
      <c r="B24" s="16" t="s">
        <v>13</v>
      </c>
      <c r="C24" s="17">
        <f>C13-C18</f>
        <v>29038475828</v>
      </c>
    </row>
    <row r="25" spans="1:3" ht="20.100000000000001" customHeight="1">
      <c r="A25" s="8"/>
      <c r="B25" s="3"/>
      <c r="C25" s="4"/>
    </row>
    <row r="26" spans="1:3" ht="20.100000000000001" customHeight="1">
      <c r="A26" s="8">
        <v>12</v>
      </c>
      <c r="B26" s="3" t="s">
        <v>14</v>
      </c>
      <c r="C26" s="5">
        <v>2148000000</v>
      </c>
    </row>
    <row r="27" spans="1:3" ht="20.100000000000001" customHeight="1">
      <c r="A27" s="8"/>
      <c r="B27" s="3" t="s">
        <v>20</v>
      </c>
      <c r="C27" s="4"/>
    </row>
    <row r="28" spans="1:3" ht="20.100000000000001" customHeight="1">
      <c r="A28" s="8"/>
      <c r="B28" s="18" t="s">
        <v>492</v>
      </c>
      <c r="C28" s="4"/>
    </row>
    <row r="29" spans="1:3" ht="20.100000000000001" customHeight="1">
      <c r="A29" s="8"/>
      <c r="B29" s="3"/>
      <c r="C29" s="4"/>
    </row>
    <row r="30" spans="1:3" ht="20.100000000000001" customHeight="1">
      <c r="A30" s="8">
        <v>13</v>
      </c>
      <c r="B30" s="3" t="s">
        <v>15</v>
      </c>
      <c r="C30" s="5">
        <f>C12</f>
        <v>820140458</v>
      </c>
    </row>
    <row r="31" spans="1:3" s="14" customFormat="1" ht="20.100000000000001" customHeight="1">
      <c r="A31" s="11">
        <v>14</v>
      </c>
      <c r="B31" s="12" t="s">
        <v>16</v>
      </c>
      <c r="C31" s="17">
        <v>1327859542</v>
      </c>
    </row>
    <row r="32" spans="1:3" ht="20.100000000000001" customHeight="1">
      <c r="A32" s="8"/>
      <c r="B32" s="3" t="s">
        <v>17</v>
      </c>
      <c r="C32" s="4"/>
    </row>
    <row r="33" spans="1:3" ht="20.100000000000001" customHeight="1">
      <c r="A33" s="8"/>
      <c r="B33" s="18" t="s">
        <v>493</v>
      </c>
      <c r="C33" s="4"/>
    </row>
    <row r="34" spans="1:3" ht="20.100000000000001" customHeight="1">
      <c r="A34" s="6"/>
      <c r="B34" s="2"/>
      <c r="C34" s="2"/>
    </row>
    <row r="35" spans="1:3" ht="15" customHeight="1">
      <c r="A35" s="6"/>
      <c r="B35" s="2"/>
      <c r="C35" s="6" t="s">
        <v>494</v>
      </c>
    </row>
    <row r="36" spans="1:3" ht="15" customHeight="1">
      <c r="A36" s="6"/>
      <c r="B36" s="2"/>
      <c r="C36" s="6" t="s">
        <v>212</v>
      </c>
    </row>
    <row r="37" spans="1:3" ht="15" customHeight="1">
      <c r="A37" s="6"/>
      <c r="B37" s="2"/>
      <c r="C37" s="6" t="s">
        <v>18</v>
      </c>
    </row>
    <row r="38" spans="1:3" ht="15" customHeight="1">
      <c r="A38" s="6"/>
      <c r="B38" s="2"/>
      <c r="C38" s="6" t="s">
        <v>19</v>
      </c>
    </row>
    <row r="39" spans="1:3" ht="15" customHeight="1">
      <c r="A39" s="6"/>
      <c r="B39" s="2"/>
      <c r="C39" s="6"/>
    </row>
    <row r="40" spans="1:3" ht="15" customHeight="1">
      <c r="A40" s="6"/>
      <c r="B40" s="2"/>
      <c r="C40" s="6"/>
    </row>
    <row r="41" spans="1:3" ht="15" customHeight="1">
      <c r="A41" s="6"/>
      <c r="B41" s="2"/>
      <c r="C41" s="6"/>
    </row>
    <row r="42" spans="1:3" ht="15" customHeight="1">
      <c r="A42" s="6"/>
      <c r="B42" s="2"/>
      <c r="C42" s="6" t="s">
        <v>381</v>
      </c>
    </row>
    <row r="43" spans="1:3" ht="15" customHeight="1">
      <c r="A43" s="6"/>
      <c r="B43" s="2"/>
      <c r="C43" s="6" t="s">
        <v>374</v>
      </c>
    </row>
    <row r="44" spans="1:3" ht="15" customHeight="1">
      <c r="A44" s="6"/>
      <c r="B44" s="2"/>
      <c r="C44" s="6"/>
    </row>
  </sheetData>
  <mergeCells count="1">
    <mergeCell ref="A4:C4"/>
  </mergeCells>
  <printOptions horizontalCentered="1"/>
  <pageMargins left="0.7" right="0.7" top="0.75" bottom="0.75" header="0.3" footer="0.3"/>
  <pageSetup paperSize="9" scale="9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B3:Q33"/>
  <sheetViews>
    <sheetView view="pageBreakPreview" zoomScale="82" zoomScaleSheetLayoutView="82" workbookViewId="0">
      <selection activeCell="D20" sqref="D20"/>
    </sheetView>
  </sheetViews>
  <sheetFormatPr defaultRowHeight="15"/>
  <cols>
    <col min="1" max="1" width="7.140625" customWidth="1"/>
    <col min="2" max="2" width="13.85546875" customWidth="1"/>
    <col min="3" max="3" width="24.28515625" customWidth="1"/>
    <col min="4" max="4" width="20.42578125" customWidth="1"/>
    <col min="5" max="5" width="21.85546875" customWidth="1"/>
    <col min="6" max="6" width="24.5703125" customWidth="1"/>
    <col min="7" max="7" width="22.7109375" customWidth="1"/>
    <col min="8" max="8" width="6.5703125" customWidth="1"/>
    <col min="9" max="9" width="8.7109375" customWidth="1"/>
    <col min="13" max="13" width="7.7109375" customWidth="1"/>
    <col min="14" max="14" width="6.85546875" customWidth="1"/>
    <col min="15" max="15" width="6.7109375" customWidth="1"/>
  </cols>
  <sheetData>
    <row r="3" spans="2:17">
      <c r="G3" t="s">
        <v>22</v>
      </c>
    </row>
    <row r="4" spans="2:17" ht="18.75" customHeight="1">
      <c r="B4" s="732" t="s">
        <v>495</v>
      </c>
      <c r="C4" s="732"/>
      <c r="D4" s="732"/>
      <c r="E4" s="732"/>
      <c r="F4" s="732"/>
      <c r="G4" s="732"/>
      <c r="H4" s="20"/>
    </row>
    <row r="5" spans="2:17" ht="15" customHeight="1">
      <c r="H5" s="728"/>
      <c r="I5" s="728"/>
      <c r="J5" s="728"/>
      <c r="K5" s="728"/>
      <c r="L5" s="728"/>
      <c r="M5" s="728"/>
      <c r="N5" s="728"/>
      <c r="O5" s="728"/>
      <c r="P5" s="728"/>
      <c r="Q5" s="728"/>
    </row>
    <row r="6" spans="2:17" ht="15.75" thickBot="1">
      <c r="H6" s="728"/>
      <c r="I6" s="728"/>
      <c r="J6" s="728"/>
      <c r="K6" s="728"/>
      <c r="L6" s="728"/>
      <c r="M6" s="728"/>
      <c r="N6" s="728"/>
      <c r="O6" s="728"/>
      <c r="P6" s="728"/>
      <c r="Q6" s="728"/>
    </row>
    <row r="7" spans="2:17" s="24" customFormat="1" ht="28.15" customHeight="1" thickBot="1">
      <c r="B7" s="729" t="s">
        <v>0</v>
      </c>
      <c r="C7" s="730" t="s">
        <v>24</v>
      </c>
      <c r="D7" s="730" t="s">
        <v>25</v>
      </c>
      <c r="E7" s="730"/>
      <c r="F7" s="730"/>
      <c r="G7" s="731" t="s">
        <v>26</v>
      </c>
      <c r="H7" s="21"/>
      <c r="I7" s="22"/>
    </row>
    <row r="8" spans="2:17" s="24" customFormat="1" ht="27" customHeight="1" thickBot="1">
      <c r="B8" s="729"/>
      <c r="C8" s="730"/>
      <c r="D8" s="58" t="s">
        <v>31</v>
      </c>
      <c r="E8" s="57" t="s">
        <v>32</v>
      </c>
      <c r="F8" s="57" t="s">
        <v>33</v>
      </c>
      <c r="G8" s="731"/>
      <c r="M8" s="23"/>
      <c r="O8" s="25"/>
    </row>
    <row r="9" spans="2:17" ht="51" customHeight="1">
      <c r="B9" s="70">
        <v>1</v>
      </c>
      <c r="C9" s="71" t="s">
        <v>35</v>
      </c>
      <c r="D9" s="733"/>
      <c r="E9" s="734"/>
      <c r="F9" s="734"/>
      <c r="G9" s="735"/>
    </row>
    <row r="10" spans="2:17" ht="33" customHeight="1">
      <c r="B10" s="65">
        <v>2</v>
      </c>
      <c r="C10" s="73" t="s">
        <v>37</v>
      </c>
      <c r="D10" s="736"/>
      <c r="E10" s="737"/>
      <c r="F10" s="737"/>
      <c r="G10" s="738"/>
    </row>
    <row r="11" spans="2:17" ht="33" customHeight="1">
      <c r="B11" s="65">
        <v>3</v>
      </c>
      <c r="C11" s="73" t="s">
        <v>39</v>
      </c>
      <c r="D11" s="736"/>
      <c r="E11" s="737"/>
      <c r="F11" s="737"/>
      <c r="G11" s="738"/>
    </row>
    <row r="12" spans="2:17" ht="33" customHeight="1">
      <c r="B12" s="65" t="s">
        <v>40</v>
      </c>
      <c r="C12" s="73"/>
      <c r="D12" s="736"/>
      <c r="E12" s="737"/>
      <c r="F12" s="737"/>
      <c r="G12" s="738"/>
    </row>
    <row r="13" spans="2:17">
      <c r="B13" s="74">
        <v>12</v>
      </c>
      <c r="C13" s="75" t="s">
        <v>41</v>
      </c>
      <c r="D13" s="736"/>
      <c r="E13" s="737"/>
      <c r="F13" s="737"/>
      <c r="G13" s="738"/>
    </row>
    <row r="14" spans="2:17" ht="15.75" thickBot="1">
      <c r="B14" s="74"/>
      <c r="C14" s="75"/>
      <c r="D14" s="739"/>
      <c r="E14" s="740"/>
      <c r="F14" s="740"/>
      <c r="G14" s="741"/>
    </row>
    <row r="15" spans="2:17" s="24" customFormat="1" ht="32.25" customHeight="1" thickBot="1">
      <c r="B15" s="76"/>
      <c r="C15" s="77" t="s">
        <v>26</v>
      </c>
      <c r="D15" s="78"/>
      <c r="E15" s="78"/>
      <c r="F15" s="78"/>
      <c r="G15" s="79"/>
    </row>
    <row r="17" spans="2:7" ht="15" customHeight="1">
      <c r="E17" s="718" t="s">
        <v>494</v>
      </c>
      <c r="F17" s="718"/>
      <c r="G17" s="718"/>
    </row>
    <row r="18" spans="2:7" ht="14.45" customHeight="1">
      <c r="E18" s="718" t="s">
        <v>212</v>
      </c>
      <c r="F18" s="718"/>
      <c r="G18" s="718"/>
    </row>
    <row r="19" spans="2:7" ht="15.6" customHeight="1">
      <c r="E19" s="718" t="s">
        <v>18</v>
      </c>
      <c r="F19" s="718"/>
      <c r="G19" s="718"/>
    </row>
    <row r="20" spans="2:7" ht="15.6" customHeight="1">
      <c r="E20" s="718" t="s">
        <v>19</v>
      </c>
      <c r="F20" s="718"/>
      <c r="G20" s="718"/>
    </row>
    <row r="21" spans="2:7">
      <c r="E21" s="304"/>
      <c r="F21" s="304"/>
      <c r="G21" s="304"/>
    </row>
    <row r="22" spans="2:7">
      <c r="E22" s="304"/>
      <c r="F22" s="304"/>
      <c r="G22" s="304"/>
    </row>
    <row r="23" spans="2:7" ht="15.6" customHeight="1">
      <c r="E23" s="304"/>
      <c r="F23" s="304"/>
      <c r="G23" s="304"/>
    </row>
    <row r="24" spans="2:7">
      <c r="E24" s="718" t="s">
        <v>381</v>
      </c>
      <c r="F24" s="718"/>
      <c r="G24" s="718"/>
    </row>
    <row r="25" spans="2:7">
      <c r="E25" s="718" t="s">
        <v>374</v>
      </c>
      <c r="F25" s="718"/>
      <c r="G25" s="718"/>
    </row>
    <row r="30" spans="2:7">
      <c r="B30" s="728"/>
      <c r="C30" s="728"/>
      <c r="D30" s="728"/>
      <c r="E30" s="728"/>
      <c r="F30" s="728"/>
      <c r="G30" s="728"/>
    </row>
    <row r="31" spans="2:7">
      <c r="B31" s="728"/>
      <c r="C31" s="728"/>
      <c r="D31" s="728"/>
      <c r="E31" s="728"/>
      <c r="F31" s="728"/>
      <c r="G31" s="728"/>
    </row>
    <row r="32" spans="2:7">
      <c r="B32" s="21"/>
      <c r="C32" s="22"/>
    </row>
    <row r="33" spans="7:7">
      <c r="G33" s="23"/>
    </row>
  </sheetData>
  <mergeCells count="14">
    <mergeCell ref="B30:G31"/>
    <mergeCell ref="B4:G4"/>
    <mergeCell ref="E17:G17"/>
    <mergeCell ref="E18:G18"/>
    <mergeCell ref="E19:G19"/>
    <mergeCell ref="E20:G20"/>
    <mergeCell ref="E24:G24"/>
    <mergeCell ref="E25:G25"/>
    <mergeCell ref="D9:G14"/>
    <mergeCell ref="H5:Q6"/>
    <mergeCell ref="B7:B8"/>
    <mergeCell ref="C7:C8"/>
    <mergeCell ref="D7:F7"/>
    <mergeCell ref="G7:G8"/>
  </mergeCells>
  <printOptions horizontalCentered="1"/>
  <pageMargins left="0.89" right="0.7" top="0.78" bottom="0.5" header="0.3" footer="0.3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3:S35"/>
  <sheetViews>
    <sheetView view="pageBreakPreview" zoomScale="82" zoomScaleSheetLayoutView="82" workbookViewId="0">
      <selection activeCell="E10" sqref="E10"/>
    </sheetView>
  </sheetViews>
  <sheetFormatPr defaultRowHeight="15"/>
  <cols>
    <col min="1" max="1" width="5.28515625" customWidth="1"/>
    <col min="2" max="2" width="9" style="361" customWidth="1"/>
    <col min="3" max="3" width="52" customWidth="1"/>
    <col min="4" max="4" width="17" customWidth="1"/>
    <col min="5" max="5" width="22.140625" customWidth="1"/>
    <col min="6" max="6" width="19" customWidth="1"/>
    <col min="7" max="7" width="24.42578125" customWidth="1"/>
    <col min="8" max="8" width="5.28515625" customWidth="1"/>
    <col min="9" max="9" width="6" customWidth="1"/>
    <col min="10" max="10" width="6.5703125" customWidth="1"/>
    <col min="11" max="11" width="8.7109375" customWidth="1"/>
    <col min="15" max="15" width="7.7109375" customWidth="1"/>
    <col min="16" max="16" width="6.85546875" customWidth="1"/>
    <col min="17" max="17" width="6.7109375" customWidth="1"/>
  </cols>
  <sheetData>
    <row r="3" spans="2:19">
      <c r="G3" s="2" t="s">
        <v>21</v>
      </c>
    </row>
    <row r="4" spans="2:19" ht="18.75" customHeight="1">
      <c r="B4" s="742" t="s">
        <v>23</v>
      </c>
      <c r="C4" s="742"/>
      <c r="D4" s="742"/>
      <c r="E4" s="742"/>
      <c r="F4" s="742"/>
      <c r="G4" s="742"/>
      <c r="H4" s="20"/>
      <c r="I4" s="20"/>
      <c r="J4" s="20"/>
    </row>
    <row r="5" spans="2:19" ht="15" customHeight="1">
      <c r="B5" s="742"/>
      <c r="C5" s="742"/>
      <c r="D5" s="742"/>
      <c r="E5" s="742"/>
      <c r="F5" s="742"/>
      <c r="G5" s="742"/>
      <c r="H5" s="20"/>
      <c r="I5" s="20"/>
      <c r="J5" s="728"/>
      <c r="K5" s="728"/>
      <c r="L5" s="728"/>
      <c r="M5" s="728"/>
      <c r="N5" s="728"/>
      <c r="O5" s="728"/>
      <c r="P5" s="728"/>
      <c r="Q5" s="728"/>
      <c r="R5" s="728"/>
      <c r="S5" s="728"/>
    </row>
    <row r="6" spans="2:19" ht="15.75" thickBot="1">
      <c r="J6" s="728"/>
      <c r="K6" s="728"/>
      <c r="L6" s="728"/>
      <c r="M6" s="728"/>
      <c r="N6" s="728"/>
      <c r="O6" s="728"/>
      <c r="P6" s="728"/>
      <c r="Q6" s="728"/>
      <c r="R6" s="728"/>
      <c r="S6" s="728"/>
    </row>
    <row r="7" spans="2:19" s="24" customFormat="1" ht="28.15" customHeight="1" thickBot="1">
      <c r="B7" s="80" t="s">
        <v>0</v>
      </c>
      <c r="C7" s="81" t="s">
        <v>27</v>
      </c>
      <c r="D7" s="82" t="s">
        <v>28</v>
      </c>
      <c r="E7" s="82" t="s">
        <v>29</v>
      </c>
      <c r="F7" s="82" t="s">
        <v>30</v>
      </c>
      <c r="G7" s="83" t="s">
        <v>2</v>
      </c>
      <c r="J7" s="21"/>
      <c r="K7" s="22"/>
    </row>
    <row r="8" spans="2:19" s="24" customFormat="1" ht="33" customHeight="1">
      <c r="B8" s="63">
        <v>1</v>
      </c>
      <c r="C8" s="64" t="s">
        <v>496</v>
      </c>
      <c r="D8" s="84"/>
      <c r="E8" s="32"/>
      <c r="F8" s="32"/>
      <c r="G8" s="85"/>
      <c r="O8" s="23"/>
      <c r="Q8" s="363"/>
    </row>
    <row r="9" spans="2:19" ht="33" customHeight="1">
      <c r="B9" s="65" t="s">
        <v>36</v>
      </c>
      <c r="C9" s="64" t="s">
        <v>497</v>
      </c>
      <c r="D9" s="66">
        <v>2080000</v>
      </c>
      <c r="E9" s="86"/>
      <c r="F9" s="86"/>
      <c r="G9" s="87">
        <f>D9</f>
        <v>2080000</v>
      </c>
    </row>
    <row r="10" spans="2:19" ht="33" customHeight="1">
      <c r="B10" s="65" t="s">
        <v>38</v>
      </c>
      <c r="C10" s="64" t="s">
        <v>498</v>
      </c>
      <c r="D10" s="66">
        <v>380000</v>
      </c>
      <c r="E10" s="86"/>
      <c r="F10" s="86"/>
      <c r="G10" s="87">
        <f t="shared" ref="G10:G11" si="0">D10</f>
        <v>380000</v>
      </c>
    </row>
    <row r="11" spans="2:19" ht="33" customHeight="1">
      <c r="B11" s="65" t="s">
        <v>499</v>
      </c>
      <c r="C11" s="64" t="s">
        <v>500</v>
      </c>
      <c r="D11" s="66">
        <v>1700000</v>
      </c>
      <c r="E11" s="86"/>
      <c r="F11" s="86"/>
      <c r="G11" s="87">
        <f t="shared" si="0"/>
        <v>1700000</v>
      </c>
    </row>
    <row r="12" spans="2:19" ht="33" customHeight="1">
      <c r="B12" s="65">
        <v>2</v>
      </c>
      <c r="C12" s="64" t="s">
        <v>34</v>
      </c>
      <c r="D12" s="66"/>
      <c r="E12" s="86"/>
      <c r="F12" s="86"/>
      <c r="G12" s="88"/>
    </row>
    <row r="13" spans="2:19" ht="33" customHeight="1">
      <c r="B13" s="65" t="s">
        <v>36</v>
      </c>
      <c r="C13" s="40" t="s">
        <v>121</v>
      </c>
      <c r="D13" s="66"/>
      <c r="E13" s="86"/>
      <c r="F13" s="86"/>
      <c r="G13" s="88">
        <f>D13</f>
        <v>0</v>
      </c>
    </row>
    <row r="14" spans="2:19" ht="33" customHeight="1">
      <c r="B14" s="65">
        <v>3</v>
      </c>
      <c r="C14" s="40" t="s">
        <v>41</v>
      </c>
      <c r="D14" s="66"/>
      <c r="E14" s="86"/>
      <c r="F14" s="86"/>
      <c r="G14" s="88">
        <f>D14</f>
        <v>0</v>
      </c>
    </row>
    <row r="15" spans="2:19" ht="33" customHeight="1">
      <c r="B15" s="65" t="s">
        <v>36</v>
      </c>
      <c r="C15" s="272" t="s">
        <v>121</v>
      </c>
      <c r="D15" s="86"/>
      <c r="E15" s="86"/>
      <c r="F15" s="86"/>
      <c r="G15" s="88"/>
    </row>
    <row r="16" spans="2:19" ht="15.75" thickBot="1">
      <c r="B16" s="74"/>
      <c r="C16" s="42"/>
      <c r="D16" s="90"/>
      <c r="E16" s="90"/>
      <c r="F16" s="90"/>
      <c r="G16" s="91"/>
    </row>
    <row r="17" spans="1:8" s="24" customFormat="1" ht="32.25" customHeight="1" thickBot="1">
      <c r="B17" s="80"/>
      <c r="C17" s="92" t="s">
        <v>26</v>
      </c>
      <c r="D17" s="93">
        <f>SUM(D9:D16)</f>
        <v>4160000</v>
      </c>
      <c r="E17" s="93"/>
      <c r="F17" s="93"/>
      <c r="G17" s="94">
        <f>SUM(G8:G16)</f>
        <v>4160000</v>
      </c>
    </row>
    <row r="19" spans="1:8" ht="15" customHeight="1">
      <c r="E19" s="718" t="s">
        <v>494</v>
      </c>
      <c r="F19" s="718"/>
      <c r="G19" s="718"/>
      <c r="H19" s="26"/>
    </row>
    <row r="20" spans="1:8" ht="14.45" customHeight="1">
      <c r="E20" s="718" t="s">
        <v>212</v>
      </c>
      <c r="F20" s="718"/>
      <c r="G20" s="718"/>
      <c r="H20" s="27"/>
    </row>
    <row r="21" spans="1:8" ht="15.6" customHeight="1">
      <c r="A21" s="30"/>
      <c r="E21" s="718" t="s">
        <v>18</v>
      </c>
      <c r="F21" s="718"/>
      <c r="G21" s="718"/>
    </row>
    <row r="22" spans="1:8" ht="15.6" customHeight="1">
      <c r="A22" s="31"/>
      <c r="E22" s="718" t="s">
        <v>19</v>
      </c>
      <c r="F22" s="718"/>
      <c r="G22" s="718"/>
    </row>
    <row r="23" spans="1:8" ht="15.75">
      <c r="A23" s="31"/>
      <c r="E23" s="464"/>
      <c r="F23" s="464"/>
      <c r="G23" s="464"/>
    </row>
    <row r="24" spans="1:8" ht="15.75">
      <c r="A24" s="31"/>
      <c r="E24" s="464"/>
      <c r="F24" s="464"/>
      <c r="G24" s="464"/>
      <c r="H24" s="19"/>
    </row>
    <row r="25" spans="1:8" ht="15.6" customHeight="1">
      <c r="A25" s="30"/>
      <c r="E25" s="464"/>
      <c r="F25" s="464"/>
      <c r="G25" s="464"/>
      <c r="H25" s="19"/>
    </row>
    <row r="26" spans="1:8">
      <c r="E26" s="718" t="s">
        <v>381</v>
      </c>
      <c r="F26" s="718"/>
      <c r="G26" s="718"/>
    </row>
    <row r="27" spans="1:8">
      <c r="E27" s="718" t="s">
        <v>374</v>
      </c>
      <c r="F27" s="718"/>
      <c r="G27" s="718"/>
    </row>
    <row r="32" spans="1:8">
      <c r="A32" s="728"/>
      <c r="B32" s="728"/>
      <c r="C32" s="728"/>
    </row>
    <row r="33" spans="1:3">
      <c r="A33" s="728"/>
      <c r="B33" s="728"/>
      <c r="C33" s="728"/>
    </row>
    <row r="35" spans="1:3">
      <c r="A35" s="363"/>
    </row>
  </sheetData>
  <mergeCells count="9">
    <mergeCell ref="B4:G5"/>
    <mergeCell ref="J5:S6"/>
    <mergeCell ref="E26:G26"/>
    <mergeCell ref="A32:C33"/>
    <mergeCell ref="E19:G19"/>
    <mergeCell ref="E20:G20"/>
    <mergeCell ref="E21:G21"/>
    <mergeCell ref="E22:G22"/>
    <mergeCell ref="E27:G27"/>
  </mergeCells>
  <printOptions horizontalCentered="1"/>
  <pageMargins left="1.1399999999999999" right="0.95" top="0.78" bottom="0.5" header="0.3" footer="0.3"/>
  <pageSetup paperSize="9" scale="85" orientation="landscape" horizontalDpi="0" verticalDpi="0" r:id="rId1"/>
  <colBreaks count="1" manualBreakCount="1">
    <brk id="8" min="2" max="2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2:K28"/>
  <sheetViews>
    <sheetView view="pageBreakPreview" zoomScaleSheetLayoutView="100" workbookViewId="0">
      <selection activeCell="F11" sqref="F11"/>
    </sheetView>
  </sheetViews>
  <sheetFormatPr defaultRowHeight="15"/>
  <cols>
    <col min="1" max="1" width="7.28515625" customWidth="1"/>
    <col min="2" max="2" width="28.5703125" customWidth="1"/>
    <col min="3" max="3" width="14.7109375" customWidth="1"/>
    <col min="4" max="4" width="14" customWidth="1"/>
    <col min="5" max="5" width="16.140625" customWidth="1"/>
    <col min="6" max="6" width="14.140625" customWidth="1"/>
    <col min="7" max="7" width="10.85546875" customWidth="1"/>
    <col min="8" max="8" width="17.42578125" customWidth="1"/>
    <col min="9" max="9" width="11.7109375" customWidth="1"/>
    <col min="10" max="10" width="15.5703125" customWidth="1"/>
  </cols>
  <sheetData>
    <row r="2" spans="1:10">
      <c r="I2" s="744" t="s">
        <v>42</v>
      </c>
      <c r="J2" s="744"/>
    </row>
    <row r="3" spans="1:10" ht="15" customHeight="1">
      <c r="A3" s="745" t="s">
        <v>44</v>
      </c>
      <c r="B3" s="745"/>
      <c r="C3" s="745"/>
      <c r="D3" s="745"/>
      <c r="E3" s="745"/>
      <c r="F3" s="745"/>
      <c r="G3" s="745"/>
      <c r="H3" s="745"/>
      <c r="I3" s="745"/>
      <c r="J3" s="745"/>
    </row>
    <row r="4" spans="1:10">
      <c r="A4" s="745"/>
      <c r="B4" s="745"/>
      <c r="C4" s="745"/>
      <c r="D4" s="745"/>
      <c r="E4" s="745"/>
      <c r="F4" s="745"/>
      <c r="G4" s="745"/>
      <c r="H4" s="745"/>
      <c r="I4" s="745"/>
      <c r="J4" s="745"/>
    </row>
    <row r="5" spans="1:10" ht="15.75" thickBot="1">
      <c r="A5" s="362"/>
      <c r="B5" s="362"/>
      <c r="C5" s="362"/>
      <c r="D5" s="362"/>
      <c r="E5" s="362"/>
      <c r="F5" s="362"/>
      <c r="G5" s="362"/>
      <c r="H5" s="362"/>
      <c r="I5" s="362"/>
      <c r="J5" s="362"/>
    </row>
    <row r="6" spans="1:10" ht="31.9" customHeight="1" thickBot="1">
      <c r="A6" s="746" t="s">
        <v>0</v>
      </c>
      <c r="B6" s="748" t="s">
        <v>27</v>
      </c>
      <c r="C6" s="750" t="s">
        <v>45</v>
      </c>
      <c r="D6" s="750" t="s">
        <v>46</v>
      </c>
      <c r="E6" s="750" t="s">
        <v>47</v>
      </c>
      <c r="F6" s="730" t="s">
        <v>48</v>
      </c>
      <c r="G6" s="730"/>
      <c r="H6" s="730"/>
      <c r="I6" s="730"/>
      <c r="J6" s="752"/>
    </row>
    <row r="7" spans="1:10" ht="28.9" customHeight="1" thickBot="1">
      <c r="A7" s="747"/>
      <c r="B7" s="749"/>
      <c r="C7" s="751"/>
      <c r="D7" s="751"/>
      <c r="E7" s="751"/>
      <c r="F7" s="57" t="s">
        <v>52</v>
      </c>
      <c r="G7" s="359" t="s">
        <v>53</v>
      </c>
      <c r="H7" s="57" t="s">
        <v>146</v>
      </c>
      <c r="I7" s="57" t="s">
        <v>54</v>
      </c>
      <c r="J7" s="360" t="s">
        <v>55</v>
      </c>
    </row>
    <row r="8" spans="1:10" ht="26.45" customHeight="1">
      <c r="A8" s="63">
        <v>1</v>
      </c>
      <c r="B8" s="64" t="s">
        <v>357</v>
      </c>
      <c r="C8" s="33"/>
      <c r="D8" s="33"/>
      <c r="E8" s="33"/>
      <c r="F8" s="33"/>
      <c r="G8" s="33"/>
      <c r="H8" s="33"/>
      <c r="I8" s="33"/>
      <c r="J8" s="34"/>
    </row>
    <row r="9" spans="1:10" ht="42" customHeight="1">
      <c r="A9" s="65" t="s">
        <v>36</v>
      </c>
      <c r="B9" s="64" t="s">
        <v>497</v>
      </c>
      <c r="C9" s="36">
        <v>0</v>
      </c>
      <c r="D9" s="36">
        <v>0</v>
      </c>
      <c r="E9" s="66">
        <v>2080000</v>
      </c>
      <c r="F9" s="36">
        <v>0</v>
      </c>
      <c r="G9" s="36">
        <v>0</v>
      </c>
      <c r="H9" s="36">
        <v>0</v>
      </c>
      <c r="I9" s="36">
        <v>0</v>
      </c>
      <c r="J9" s="37">
        <v>0</v>
      </c>
    </row>
    <row r="10" spans="1:10" ht="42" customHeight="1">
      <c r="A10" s="65" t="s">
        <v>38</v>
      </c>
      <c r="B10" s="64" t="s">
        <v>498</v>
      </c>
      <c r="C10" s="36"/>
      <c r="D10" s="36"/>
      <c r="E10" s="66">
        <v>380000</v>
      </c>
      <c r="F10" s="36"/>
      <c r="G10" s="36"/>
      <c r="H10" s="36"/>
      <c r="I10" s="36"/>
      <c r="J10" s="37"/>
    </row>
    <row r="11" spans="1:10" ht="42" customHeight="1">
      <c r="A11" s="65" t="s">
        <v>499</v>
      </c>
      <c r="B11" s="64" t="s">
        <v>500</v>
      </c>
      <c r="C11" s="36"/>
      <c r="D11" s="36"/>
      <c r="E11" s="66">
        <v>1700000</v>
      </c>
      <c r="F11" s="36"/>
      <c r="G11" s="36"/>
      <c r="H11" s="36"/>
      <c r="I11" s="36"/>
      <c r="J11" s="37"/>
    </row>
    <row r="12" spans="1:10" ht="26.45" customHeight="1">
      <c r="A12" s="65">
        <v>2</v>
      </c>
      <c r="B12" s="64" t="s">
        <v>34</v>
      </c>
      <c r="C12" s="36"/>
      <c r="D12" s="36"/>
      <c r="E12" s="66"/>
      <c r="F12" s="36"/>
      <c r="G12" s="36"/>
      <c r="H12" s="36"/>
      <c r="I12" s="36"/>
      <c r="J12" s="37"/>
    </row>
    <row r="13" spans="1:10" ht="26.45" customHeight="1">
      <c r="A13" s="65" t="s">
        <v>36</v>
      </c>
      <c r="B13" s="465" t="s">
        <v>121</v>
      </c>
      <c r="C13" s="36"/>
      <c r="D13" s="36"/>
      <c r="E13" s="66"/>
      <c r="F13" s="36"/>
      <c r="G13" s="36"/>
      <c r="H13" s="36"/>
      <c r="I13" s="36"/>
      <c r="J13" s="37"/>
    </row>
    <row r="14" spans="1:10" ht="26.45" customHeight="1">
      <c r="A14" s="65">
        <v>3</v>
      </c>
      <c r="B14" s="64" t="s">
        <v>41</v>
      </c>
      <c r="C14" s="36">
        <v>0</v>
      </c>
      <c r="D14" s="36">
        <v>0</v>
      </c>
      <c r="E14" s="66"/>
      <c r="F14" s="36">
        <v>0</v>
      </c>
      <c r="G14" s="36">
        <v>0</v>
      </c>
      <c r="H14" s="36">
        <v>0</v>
      </c>
      <c r="I14" s="36">
        <v>0</v>
      </c>
      <c r="J14" s="37">
        <v>0</v>
      </c>
    </row>
    <row r="15" spans="1:10" ht="26.45" customHeight="1">
      <c r="A15" s="65" t="s">
        <v>36</v>
      </c>
      <c r="B15" s="40" t="s">
        <v>121</v>
      </c>
      <c r="C15" s="43"/>
      <c r="D15" s="43"/>
      <c r="E15" s="66">
        <v>0</v>
      </c>
      <c r="F15" s="43"/>
      <c r="G15" s="43"/>
      <c r="H15" s="43"/>
      <c r="I15" s="43"/>
      <c r="J15" s="44"/>
    </row>
    <row r="16" spans="1:10" ht="18" customHeight="1" thickBot="1">
      <c r="A16" s="41"/>
      <c r="B16" s="42"/>
      <c r="C16" s="43"/>
      <c r="D16" s="43"/>
      <c r="E16" s="43"/>
      <c r="F16" s="43"/>
      <c r="G16" s="43"/>
      <c r="H16" s="43"/>
      <c r="I16" s="43"/>
      <c r="J16" s="44"/>
    </row>
    <row r="17" spans="1:11" ht="18" customHeight="1" thickBot="1">
      <c r="A17" s="59"/>
      <c r="B17" s="67" t="s">
        <v>26</v>
      </c>
      <c r="C17" s="68">
        <f t="shared" ref="C17:J17" si="0">SUM(C9:C16)</f>
        <v>0</v>
      </c>
      <c r="D17" s="68">
        <f t="shared" si="0"/>
        <v>0</v>
      </c>
      <c r="E17" s="68">
        <f t="shared" si="0"/>
        <v>4160000</v>
      </c>
      <c r="F17" s="68">
        <f t="shared" si="0"/>
        <v>0</v>
      </c>
      <c r="G17" s="68">
        <f t="shared" si="0"/>
        <v>0</v>
      </c>
      <c r="H17" s="68">
        <f t="shared" si="0"/>
        <v>0</v>
      </c>
      <c r="I17" s="68">
        <f t="shared" si="0"/>
        <v>0</v>
      </c>
      <c r="J17" s="69">
        <f t="shared" si="0"/>
        <v>0</v>
      </c>
    </row>
    <row r="18" spans="1:11" ht="18" customHeight="1">
      <c r="A18" s="108"/>
      <c r="B18" s="305"/>
      <c r="C18" s="306"/>
      <c r="D18" s="306"/>
      <c r="E18" s="306"/>
      <c r="F18" s="306"/>
      <c r="G18" s="306"/>
      <c r="H18" s="306"/>
      <c r="I18" s="306"/>
      <c r="J18" s="306"/>
    </row>
    <row r="19" spans="1:11" ht="15" customHeight="1">
      <c r="H19" s="718" t="s">
        <v>494</v>
      </c>
      <c r="I19" s="718"/>
      <c r="J19" s="718"/>
      <c r="K19" s="47"/>
    </row>
    <row r="20" spans="1:11" ht="14.45" customHeight="1">
      <c r="H20" s="718" t="s">
        <v>212</v>
      </c>
      <c r="I20" s="718"/>
      <c r="J20" s="718"/>
      <c r="K20" s="26"/>
    </row>
    <row r="21" spans="1:11" ht="15" customHeight="1">
      <c r="H21" s="718" t="s">
        <v>18</v>
      </c>
      <c r="I21" s="718"/>
      <c r="J21" s="718"/>
      <c r="K21" s="29"/>
    </row>
    <row r="22" spans="1:11">
      <c r="H22" s="718" t="s">
        <v>19</v>
      </c>
      <c r="I22" s="718"/>
      <c r="J22" s="718"/>
      <c r="K22" s="361"/>
    </row>
    <row r="23" spans="1:11">
      <c r="H23" s="352"/>
      <c r="I23" s="352"/>
      <c r="J23" s="352"/>
      <c r="K23" s="361"/>
    </row>
    <row r="24" spans="1:11">
      <c r="H24" s="352"/>
      <c r="I24" s="352"/>
      <c r="J24" s="352"/>
      <c r="K24" s="361"/>
    </row>
    <row r="25" spans="1:11" ht="12" customHeight="1">
      <c r="H25" s="352"/>
      <c r="I25" s="352"/>
      <c r="J25" s="352"/>
      <c r="K25" s="352"/>
    </row>
    <row r="26" spans="1:11" ht="12" customHeight="1">
      <c r="H26" s="718" t="s">
        <v>381</v>
      </c>
      <c r="I26" s="718"/>
      <c r="J26" s="718"/>
      <c r="K26" s="352"/>
    </row>
    <row r="27" spans="1:11" ht="12" customHeight="1">
      <c r="H27" s="718" t="s">
        <v>374</v>
      </c>
      <c r="I27" s="718"/>
      <c r="J27" s="718"/>
      <c r="K27" s="352"/>
    </row>
    <row r="28" spans="1:11">
      <c r="H28" s="743"/>
      <c r="I28" s="743"/>
      <c r="J28" s="743"/>
    </row>
  </sheetData>
  <mergeCells count="15">
    <mergeCell ref="I2:J2"/>
    <mergeCell ref="A3:J4"/>
    <mergeCell ref="A6:A7"/>
    <mergeCell ref="B6:B7"/>
    <mergeCell ref="C6:C7"/>
    <mergeCell ref="D6:D7"/>
    <mergeCell ref="E6:E7"/>
    <mergeCell ref="F6:J6"/>
    <mergeCell ref="H28:J28"/>
    <mergeCell ref="H22:J22"/>
    <mergeCell ref="H26:J26"/>
    <mergeCell ref="H27:J27"/>
    <mergeCell ref="H19:J19"/>
    <mergeCell ref="H20:J20"/>
    <mergeCell ref="H21:J21"/>
  </mergeCells>
  <printOptions horizontalCentered="1"/>
  <pageMargins left="0.75" right="0.7" top="0.75" bottom="0.75" header="0.3" footer="0.3"/>
  <pageSetup paperSize="9" scale="85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2:H29"/>
  <sheetViews>
    <sheetView workbookViewId="0">
      <selection activeCell="E21" sqref="E21"/>
    </sheetView>
  </sheetViews>
  <sheetFormatPr defaultRowHeight="15"/>
  <cols>
    <col min="1" max="1" width="7.5703125" customWidth="1"/>
    <col min="2" max="2" width="18.7109375" customWidth="1"/>
    <col min="3" max="3" width="18.5703125" customWidth="1"/>
    <col min="4" max="7" width="14.42578125" customWidth="1"/>
    <col min="8" max="8" width="20.7109375" customWidth="1"/>
  </cols>
  <sheetData>
    <row r="2" spans="1:8" ht="15.75">
      <c r="H2" s="302" t="s">
        <v>336</v>
      </c>
    </row>
    <row r="4" spans="1:8" ht="15.75">
      <c r="A4" s="756" t="s">
        <v>501</v>
      </c>
      <c r="B4" s="756"/>
      <c r="C4" s="756"/>
      <c r="D4" s="756"/>
      <c r="E4" s="756"/>
      <c r="F4" s="756"/>
      <c r="G4" s="756"/>
      <c r="H4" s="756"/>
    </row>
    <row r="5" spans="1:8" ht="15.75" thickBot="1"/>
    <row r="6" spans="1:8" s="24" customFormat="1" ht="17.100000000000001" customHeight="1">
      <c r="A6" s="757" t="s">
        <v>0</v>
      </c>
      <c r="B6" s="760" t="s">
        <v>337</v>
      </c>
      <c r="C6" s="763" t="s">
        <v>502</v>
      </c>
      <c r="D6" s="766" t="s">
        <v>59</v>
      </c>
      <c r="E6" s="767"/>
      <c r="F6" s="767"/>
      <c r="G6" s="767"/>
      <c r="H6" s="768" t="s">
        <v>89</v>
      </c>
    </row>
    <row r="7" spans="1:8" s="24" customFormat="1" ht="17.100000000000001" customHeight="1">
      <c r="A7" s="758"/>
      <c r="B7" s="761"/>
      <c r="C7" s="764"/>
      <c r="D7" s="42" t="s">
        <v>338</v>
      </c>
      <c r="E7" s="264" t="s">
        <v>339</v>
      </c>
      <c r="F7" s="264" t="s">
        <v>340</v>
      </c>
      <c r="G7" s="264" t="s">
        <v>341</v>
      </c>
      <c r="H7" s="769"/>
    </row>
    <row r="8" spans="1:8" s="24" customFormat="1" ht="17.100000000000001" customHeight="1" thickBot="1">
      <c r="A8" s="759"/>
      <c r="B8" s="762"/>
      <c r="C8" s="765"/>
      <c r="D8" s="274" t="s">
        <v>61</v>
      </c>
      <c r="E8" s="56">
        <v>0.1</v>
      </c>
      <c r="F8" s="56">
        <v>0.5</v>
      </c>
      <c r="G8" s="56">
        <v>1</v>
      </c>
      <c r="H8" s="770"/>
    </row>
    <row r="9" spans="1:8">
      <c r="A9" s="48"/>
      <c r="B9" s="49"/>
      <c r="C9" s="733"/>
      <c r="D9" s="734"/>
      <c r="E9" s="734"/>
      <c r="F9" s="734"/>
      <c r="G9" s="734"/>
      <c r="H9" s="735"/>
    </row>
    <row r="10" spans="1:8">
      <c r="A10" s="38">
        <v>1</v>
      </c>
      <c r="B10" s="50"/>
      <c r="C10" s="736"/>
      <c r="D10" s="737"/>
      <c r="E10" s="737"/>
      <c r="F10" s="737"/>
      <c r="G10" s="737"/>
      <c r="H10" s="738"/>
    </row>
    <row r="11" spans="1:8">
      <c r="A11" s="38"/>
      <c r="B11" s="50"/>
      <c r="C11" s="736"/>
      <c r="D11" s="737"/>
      <c r="E11" s="737"/>
      <c r="F11" s="737"/>
      <c r="G11" s="737"/>
      <c r="H11" s="738"/>
    </row>
    <row r="12" spans="1:8">
      <c r="A12" s="38">
        <v>2</v>
      </c>
      <c r="B12" s="50"/>
      <c r="C12" s="736"/>
      <c r="D12" s="737"/>
      <c r="E12" s="737"/>
      <c r="F12" s="737"/>
      <c r="G12" s="737"/>
      <c r="H12" s="738"/>
    </row>
    <row r="13" spans="1:8">
      <c r="A13" s="45"/>
      <c r="B13" s="50"/>
      <c r="C13" s="736"/>
      <c r="D13" s="737"/>
      <c r="E13" s="737"/>
      <c r="F13" s="737"/>
      <c r="G13" s="737"/>
      <c r="H13" s="738"/>
    </row>
    <row r="14" spans="1:8">
      <c r="A14" s="45"/>
      <c r="B14" s="50"/>
      <c r="C14" s="736"/>
      <c r="D14" s="737"/>
      <c r="E14" s="737"/>
      <c r="F14" s="737"/>
      <c r="G14" s="737"/>
      <c r="H14" s="738"/>
    </row>
    <row r="15" spans="1:8">
      <c r="A15" s="45"/>
      <c r="B15" s="50"/>
      <c r="C15" s="736"/>
      <c r="D15" s="737"/>
      <c r="E15" s="737"/>
      <c r="F15" s="737"/>
      <c r="G15" s="737"/>
      <c r="H15" s="738"/>
    </row>
    <row r="16" spans="1:8">
      <c r="A16" s="45"/>
      <c r="B16" s="50"/>
      <c r="C16" s="736"/>
      <c r="D16" s="737"/>
      <c r="E16" s="737"/>
      <c r="F16" s="737"/>
      <c r="G16" s="737"/>
      <c r="H16" s="738"/>
    </row>
    <row r="17" spans="1:8">
      <c r="A17" s="45"/>
      <c r="B17" s="50"/>
      <c r="C17" s="753"/>
      <c r="D17" s="754"/>
      <c r="E17" s="754"/>
      <c r="F17" s="754"/>
      <c r="G17" s="754"/>
      <c r="H17" s="755"/>
    </row>
    <row r="18" spans="1:8" ht="15.75" thickBot="1">
      <c r="A18" s="51"/>
      <c r="B18" s="52" t="s">
        <v>26</v>
      </c>
      <c r="C18" s="53"/>
      <c r="D18" s="53"/>
      <c r="E18" s="53"/>
      <c r="F18" s="53"/>
      <c r="G18" s="53"/>
      <c r="H18" s="54"/>
    </row>
    <row r="21" spans="1:8" ht="15" customHeight="1">
      <c r="F21" s="718" t="s">
        <v>494</v>
      </c>
      <c r="G21" s="718"/>
      <c r="H21" s="718"/>
    </row>
    <row r="22" spans="1:8">
      <c r="F22" s="718" t="s">
        <v>212</v>
      </c>
      <c r="G22" s="718"/>
      <c r="H22" s="718"/>
    </row>
    <row r="23" spans="1:8">
      <c r="F23" s="718" t="s">
        <v>18</v>
      </c>
      <c r="G23" s="718"/>
      <c r="H23" s="718"/>
    </row>
    <row r="24" spans="1:8">
      <c r="F24" s="718" t="s">
        <v>19</v>
      </c>
      <c r="G24" s="718"/>
      <c r="H24" s="718"/>
    </row>
    <row r="25" spans="1:8">
      <c r="F25" s="304"/>
      <c r="G25" s="304"/>
      <c r="H25" s="304"/>
    </row>
    <row r="26" spans="1:8">
      <c r="F26" s="304"/>
      <c r="G26" s="304"/>
      <c r="H26" s="304"/>
    </row>
    <row r="27" spans="1:8">
      <c r="F27" s="304"/>
      <c r="G27" s="304"/>
      <c r="H27" s="304"/>
    </row>
    <row r="28" spans="1:8">
      <c r="F28" s="718" t="s">
        <v>381</v>
      </c>
      <c r="G28" s="718"/>
      <c r="H28" s="718"/>
    </row>
    <row r="29" spans="1:8">
      <c r="F29" s="718" t="s">
        <v>374</v>
      </c>
      <c r="G29" s="718"/>
      <c r="H29" s="718"/>
    </row>
  </sheetData>
  <mergeCells count="13">
    <mergeCell ref="F29:H29"/>
    <mergeCell ref="C9:H17"/>
    <mergeCell ref="A4:H4"/>
    <mergeCell ref="A6:A8"/>
    <mergeCell ref="B6:B8"/>
    <mergeCell ref="C6:C8"/>
    <mergeCell ref="D6:G6"/>
    <mergeCell ref="H6:H8"/>
    <mergeCell ref="F21:H21"/>
    <mergeCell ref="F22:H22"/>
    <mergeCell ref="F23:H23"/>
    <mergeCell ref="F24:H24"/>
    <mergeCell ref="F28:H28"/>
  </mergeCells>
  <printOptions horizontalCentered="1"/>
  <pageMargins left="0.7" right="0.7" top="0.75" bottom="0.75" header="0.3" footer="0.3"/>
  <pageSetup paperSize="9" orientation="landscape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2:I29"/>
  <sheetViews>
    <sheetView workbookViewId="0">
      <selection activeCell="F26" sqref="F26"/>
    </sheetView>
  </sheetViews>
  <sheetFormatPr defaultRowHeight="15"/>
  <cols>
    <col min="1" max="1" width="7.5703125" customWidth="1"/>
    <col min="2" max="2" width="19.85546875" customWidth="1"/>
    <col min="3" max="3" width="18.5703125" customWidth="1"/>
    <col min="4" max="6" width="14.42578125" customWidth="1"/>
    <col min="7" max="8" width="20.7109375" customWidth="1"/>
  </cols>
  <sheetData>
    <row r="2" spans="1:8">
      <c r="H2" t="s">
        <v>57</v>
      </c>
    </row>
    <row r="4" spans="1:8" ht="15.75">
      <c r="A4" s="756" t="s">
        <v>503</v>
      </c>
      <c r="B4" s="756"/>
      <c r="C4" s="756"/>
      <c r="D4" s="756"/>
      <c r="E4" s="756"/>
      <c r="F4" s="756"/>
      <c r="G4" s="756"/>
      <c r="H4" s="756"/>
    </row>
    <row r="5" spans="1:8" ht="15.75" thickBot="1"/>
    <row r="6" spans="1:8" s="24" customFormat="1" ht="17.100000000000001" customHeight="1">
      <c r="A6" s="757" t="s">
        <v>0</v>
      </c>
      <c r="B6" s="763" t="s">
        <v>1</v>
      </c>
      <c r="C6" s="763" t="s">
        <v>502</v>
      </c>
      <c r="D6" s="767" t="s">
        <v>59</v>
      </c>
      <c r="E6" s="767"/>
      <c r="F6" s="767"/>
      <c r="G6" s="771"/>
      <c r="H6" s="772" t="s">
        <v>65</v>
      </c>
    </row>
    <row r="7" spans="1:8" s="24" customFormat="1" ht="17.100000000000001" customHeight="1">
      <c r="A7" s="758"/>
      <c r="B7" s="764"/>
      <c r="C7" s="764"/>
      <c r="D7" s="447" t="s">
        <v>60</v>
      </c>
      <c r="E7" s="447" t="s">
        <v>62</v>
      </c>
      <c r="F7" s="447" t="s">
        <v>63</v>
      </c>
      <c r="G7" s="447" t="s">
        <v>64</v>
      </c>
      <c r="H7" s="773"/>
    </row>
    <row r="8" spans="1:8" s="24" customFormat="1" ht="17.100000000000001" customHeight="1" thickBot="1">
      <c r="A8" s="759"/>
      <c r="B8" s="765"/>
      <c r="C8" s="765"/>
      <c r="D8" s="56" t="s">
        <v>61</v>
      </c>
      <c r="E8" s="56">
        <v>0.1</v>
      </c>
      <c r="F8" s="56">
        <v>0.5</v>
      </c>
      <c r="G8" s="56">
        <v>1</v>
      </c>
      <c r="H8" s="774"/>
    </row>
    <row r="9" spans="1:8">
      <c r="A9" s="48"/>
      <c r="B9" s="49"/>
      <c r="C9" s="733"/>
      <c r="D9" s="734"/>
      <c r="E9" s="734"/>
      <c r="F9" s="734"/>
      <c r="G9" s="734"/>
      <c r="H9" s="735"/>
    </row>
    <row r="10" spans="1:8">
      <c r="A10" s="38">
        <v>1</v>
      </c>
      <c r="B10" s="50"/>
      <c r="C10" s="736"/>
      <c r="D10" s="737"/>
      <c r="E10" s="737"/>
      <c r="F10" s="737"/>
      <c r="G10" s="737"/>
      <c r="H10" s="738"/>
    </row>
    <row r="11" spans="1:8">
      <c r="A11" s="38"/>
      <c r="B11" s="50"/>
      <c r="C11" s="736"/>
      <c r="D11" s="737"/>
      <c r="E11" s="737"/>
      <c r="F11" s="737"/>
      <c r="G11" s="737"/>
      <c r="H11" s="738"/>
    </row>
    <row r="12" spans="1:8">
      <c r="A12" s="38">
        <v>2</v>
      </c>
      <c r="B12" s="50"/>
      <c r="C12" s="736"/>
      <c r="D12" s="737"/>
      <c r="E12" s="737"/>
      <c r="F12" s="737"/>
      <c r="G12" s="737"/>
      <c r="H12" s="738"/>
    </row>
    <row r="13" spans="1:8">
      <c r="A13" s="45"/>
      <c r="B13" s="50"/>
      <c r="C13" s="736"/>
      <c r="D13" s="737"/>
      <c r="E13" s="737"/>
      <c r="F13" s="737"/>
      <c r="G13" s="737"/>
      <c r="H13" s="738"/>
    </row>
    <row r="14" spans="1:8">
      <c r="A14" s="45"/>
      <c r="B14" s="50"/>
      <c r="C14" s="736"/>
      <c r="D14" s="737"/>
      <c r="E14" s="737"/>
      <c r="F14" s="737"/>
      <c r="G14" s="737"/>
      <c r="H14" s="738"/>
    </row>
    <row r="15" spans="1:8">
      <c r="A15" s="45"/>
      <c r="B15" s="50"/>
      <c r="C15" s="736"/>
      <c r="D15" s="737"/>
      <c r="E15" s="737"/>
      <c r="F15" s="737"/>
      <c r="G15" s="737"/>
      <c r="H15" s="738"/>
    </row>
    <row r="16" spans="1:8">
      <c r="A16" s="45"/>
      <c r="B16" s="50"/>
      <c r="C16" s="736"/>
      <c r="D16" s="737"/>
      <c r="E16" s="737"/>
      <c r="F16" s="737"/>
      <c r="G16" s="737"/>
      <c r="H16" s="738"/>
    </row>
    <row r="17" spans="1:9">
      <c r="A17" s="45"/>
      <c r="B17" s="50"/>
      <c r="C17" s="753"/>
      <c r="D17" s="754"/>
      <c r="E17" s="754"/>
      <c r="F17" s="754"/>
      <c r="G17" s="754"/>
      <c r="H17" s="755"/>
    </row>
    <row r="18" spans="1:9" ht="15.75" thickBot="1">
      <c r="A18" s="51"/>
      <c r="B18" s="52" t="s">
        <v>26</v>
      </c>
      <c r="C18" s="53"/>
      <c r="D18" s="53"/>
      <c r="E18" s="53"/>
      <c r="F18" s="53"/>
      <c r="G18" s="53"/>
      <c r="H18" s="54"/>
    </row>
    <row r="21" spans="1:9" ht="15" customHeight="1">
      <c r="F21" s="718" t="s">
        <v>494</v>
      </c>
      <c r="G21" s="718"/>
      <c r="H21" s="718"/>
      <c r="I21" s="47"/>
    </row>
    <row r="22" spans="1:9">
      <c r="F22" s="718" t="s">
        <v>212</v>
      </c>
      <c r="G22" s="718"/>
      <c r="H22" s="718"/>
      <c r="I22" s="26"/>
    </row>
    <row r="23" spans="1:9">
      <c r="F23" s="718" t="s">
        <v>18</v>
      </c>
      <c r="G23" s="718"/>
      <c r="H23" s="718"/>
      <c r="I23" s="29"/>
    </row>
    <row r="24" spans="1:9">
      <c r="F24" s="718" t="s">
        <v>19</v>
      </c>
      <c r="G24" s="718"/>
      <c r="H24" s="718"/>
      <c r="I24" s="1"/>
    </row>
    <row r="25" spans="1:9">
      <c r="F25" s="304"/>
      <c r="G25" s="304"/>
      <c r="H25" s="304"/>
      <c r="I25" s="1"/>
    </row>
    <row r="26" spans="1:9">
      <c r="F26" s="304"/>
      <c r="G26" s="304"/>
      <c r="H26" s="304"/>
      <c r="I26" s="1"/>
    </row>
    <row r="27" spans="1:9">
      <c r="F27" s="304"/>
      <c r="G27" s="304"/>
      <c r="H27" s="304"/>
      <c r="I27" s="6"/>
    </row>
    <row r="28" spans="1:9">
      <c r="F28" s="718" t="s">
        <v>381</v>
      </c>
      <c r="G28" s="718"/>
      <c r="H28" s="718"/>
      <c r="I28" s="6"/>
    </row>
    <row r="29" spans="1:9">
      <c r="F29" s="718" t="s">
        <v>374</v>
      </c>
      <c r="G29" s="718"/>
      <c r="H29" s="718"/>
      <c r="I29" s="6"/>
    </row>
  </sheetData>
  <mergeCells count="13">
    <mergeCell ref="C9:H17"/>
    <mergeCell ref="A4:H4"/>
    <mergeCell ref="A6:A8"/>
    <mergeCell ref="B6:B8"/>
    <mergeCell ref="C6:C8"/>
    <mergeCell ref="D6:G6"/>
    <mergeCell ref="H6:H8"/>
    <mergeCell ref="F29:H29"/>
    <mergeCell ref="F21:H21"/>
    <mergeCell ref="F22:H22"/>
    <mergeCell ref="F23:H23"/>
    <mergeCell ref="F24:H24"/>
    <mergeCell ref="F28:H28"/>
  </mergeCells>
  <printOptions horizontalCentered="1"/>
  <pageMargins left="0.7" right="0.7" top="0.75" bottom="0.75" header="0.3" footer="0.3"/>
  <pageSetup paperSize="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3:I30"/>
  <sheetViews>
    <sheetView workbookViewId="0">
      <selection activeCell="E22" sqref="E22"/>
    </sheetView>
  </sheetViews>
  <sheetFormatPr defaultRowHeight="15"/>
  <cols>
    <col min="1" max="1" width="7.5703125" customWidth="1"/>
    <col min="2" max="2" width="19.85546875" customWidth="1"/>
    <col min="3" max="3" width="18.5703125" customWidth="1"/>
    <col min="4" max="6" width="14.42578125" customWidth="1"/>
    <col min="7" max="8" width="20.7109375" customWidth="1"/>
  </cols>
  <sheetData>
    <row r="3" spans="1:8">
      <c r="H3" t="s">
        <v>58</v>
      </c>
    </row>
    <row r="5" spans="1:8" ht="15.75">
      <c r="A5" s="756" t="s">
        <v>504</v>
      </c>
      <c r="B5" s="756"/>
      <c r="C5" s="756"/>
      <c r="D5" s="756"/>
      <c r="E5" s="756"/>
      <c r="F5" s="756"/>
      <c r="G5" s="756"/>
      <c r="H5" s="756"/>
    </row>
    <row r="6" spans="1:8" ht="15.75" thickBot="1"/>
    <row r="7" spans="1:8" s="24" customFormat="1" ht="17.100000000000001" customHeight="1">
      <c r="A7" s="757" t="s">
        <v>0</v>
      </c>
      <c r="B7" s="763" t="s">
        <v>1</v>
      </c>
      <c r="C7" s="763" t="s">
        <v>502</v>
      </c>
      <c r="D7" s="767" t="s">
        <v>59</v>
      </c>
      <c r="E7" s="767"/>
      <c r="F7" s="767"/>
      <c r="G7" s="771"/>
      <c r="H7" s="772" t="s">
        <v>65</v>
      </c>
    </row>
    <row r="8" spans="1:8" s="24" customFormat="1" ht="17.100000000000001" customHeight="1">
      <c r="A8" s="758"/>
      <c r="B8" s="764"/>
      <c r="C8" s="764"/>
      <c r="D8" s="55" t="s">
        <v>60</v>
      </c>
      <c r="E8" s="55" t="s">
        <v>66</v>
      </c>
      <c r="F8" s="55" t="s">
        <v>63</v>
      </c>
      <c r="G8" s="55" t="s">
        <v>64</v>
      </c>
      <c r="H8" s="773"/>
    </row>
    <row r="9" spans="1:8" s="24" customFormat="1" ht="17.100000000000001" customHeight="1" thickBot="1">
      <c r="A9" s="759"/>
      <c r="B9" s="765"/>
      <c r="C9" s="765"/>
      <c r="D9" s="56" t="s">
        <v>61</v>
      </c>
      <c r="E9" s="56">
        <v>0.1</v>
      </c>
      <c r="F9" s="56">
        <v>0.5</v>
      </c>
      <c r="G9" s="56">
        <v>1</v>
      </c>
      <c r="H9" s="774"/>
    </row>
    <row r="10" spans="1:8">
      <c r="A10" s="48"/>
      <c r="B10" s="49"/>
      <c r="C10" s="733"/>
      <c r="D10" s="734"/>
      <c r="E10" s="734"/>
      <c r="F10" s="734"/>
      <c r="G10" s="734"/>
      <c r="H10" s="735"/>
    </row>
    <row r="11" spans="1:8">
      <c r="A11" s="38">
        <v>1</v>
      </c>
      <c r="B11" s="50"/>
      <c r="C11" s="736"/>
      <c r="D11" s="737"/>
      <c r="E11" s="737"/>
      <c r="F11" s="737"/>
      <c r="G11" s="737"/>
      <c r="H11" s="738"/>
    </row>
    <row r="12" spans="1:8">
      <c r="A12" s="38"/>
      <c r="B12" s="50"/>
      <c r="C12" s="736"/>
      <c r="D12" s="737"/>
      <c r="E12" s="737"/>
      <c r="F12" s="737"/>
      <c r="G12" s="737"/>
      <c r="H12" s="738"/>
    </row>
    <row r="13" spans="1:8">
      <c r="A13" s="38">
        <v>2</v>
      </c>
      <c r="B13" s="50"/>
      <c r="C13" s="736"/>
      <c r="D13" s="737"/>
      <c r="E13" s="737"/>
      <c r="F13" s="737"/>
      <c r="G13" s="737"/>
      <c r="H13" s="738"/>
    </row>
    <row r="14" spans="1:8">
      <c r="A14" s="45"/>
      <c r="B14" s="50"/>
      <c r="C14" s="736"/>
      <c r="D14" s="737"/>
      <c r="E14" s="737"/>
      <c r="F14" s="737"/>
      <c r="G14" s="737"/>
      <c r="H14" s="738"/>
    </row>
    <row r="15" spans="1:8">
      <c r="A15" s="45"/>
      <c r="B15" s="50"/>
      <c r="C15" s="736"/>
      <c r="D15" s="737"/>
      <c r="E15" s="737"/>
      <c r="F15" s="737"/>
      <c r="G15" s="737"/>
      <c r="H15" s="738"/>
    </row>
    <row r="16" spans="1:8">
      <c r="A16" s="45"/>
      <c r="B16" s="50"/>
      <c r="C16" s="736"/>
      <c r="D16" s="737"/>
      <c r="E16" s="737"/>
      <c r="F16" s="737"/>
      <c r="G16" s="737"/>
      <c r="H16" s="738"/>
    </row>
    <row r="17" spans="1:9">
      <c r="A17" s="45"/>
      <c r="B17" s="50"/>
      <c r="C17" s="736"/>
      <c r="D17" s="737"/>
      <c r="E17" s="737"/>
      <c r="F17" s="737"/>
      <c r="G17" s="737"/>
      <c r="H17" s="738"/>
    </row>
    <row r="18" spans="1:9">
      <c r="A18" s="45"/>
      <c r="B18" s="50"/>
      <c r="C18" s="753"/>
      <c r="D18" s="754"/>
      <c r="E18" s="754"/>
      <c r="F18" s="754"/>
      <c r="G18" s="754"/>
      <c r="H18" s="755"/>
    </row>
    <row r="19" spans="1:9" ht="15.75" thickBot="1">
      <c r="A19" s="51"/>
      <c r="B19" s="52" t="s">
        <v>26</v>
      </c>
      <c r="C19" s="53"/>
      <c r="D19" s="53"/>
      <c r="E19" s="53"/>
      <c r="F19" s="53"/>
      <c r="G19" s="53"/>
      <c r="H19" s="54"/>
    </row>
    <row r="22" spans="1:9" ht="15" customHeight="1">
      <c r="F22" s="718" t="s">
        <v>494</v>
      </c>
      <c r="G22" s="718"/>
      <c r="H22" s="718"/>
      <c r="I22" s="47"/>
    </row>
    <row r="23" spans="1:9">
      <c r="F23" s="718" t="s">
        <v>212</v>
      </c>
      <c r="G23" s="718"/>
      <c r="H23" s="718"/>
      <c r="I23" s="26"/>
    </row>
    <row r="24" spans="1:9">
      <c r="F24" s="718" t="s">
        <v>18</v>
      </c>
      <c r="G24" s="718"/>
      <c r="H24" s="718"/>
      <c r="I24" s="29"/>
    </row>
    <row r="25" spans="1:9">
      <c r="F25" s="718" t="s">
        <v>19</v>
      </c>
      <c r="G25" s="718"/>
      <c r="H25" s="718"/>
      <c r="I25" s="1"/>
    </row>
    <row r="26" spans="1:9">
      <c r="F26" s="304"/>
      <c r="G26" s="304"/>
      <c r="H26" s="304"/>
      <c r="I26" s="1"/>
    </row>
    <row r="27" spans="1:9">
      <c r="F27" s="304"/>
      <c r="G27" s="304"/>
      <c r="H27" s="304"/>
      <c r="I27" s="1"/>
    </row>
    <row r="28" spans="1:9">
      <c r="F28" s="304"/>
      <c r="G28" s="304"/>
      <c r="H28" s="304"/>
      <c r="I28" s="6"/>
    </row>
    <row r="29" spans="1:9">
      <c r="F29" s="718" t="s">
        <v>381</v>
      </c>
      <c r="G29" s="718"/>
      <c r="H29" s="718"/>
      <c r="I29" s="6"/>
    </row>
    <row r="30" spans="1:9">
      <c r="F30" s="718" t="s">
        <v>374</v>
      </c>
      <c r="G30" s="718"/>
      <c r="H30" s="718"/>
      <c r="I30" s="6"/>
    </row>
  </sheetData>
  <mergeCells count="13">
    <mergeCell ref="F29:H29"/>
    <mergeCell ref="F30:H30"/>
    <mergeCell ref="A5:H5"/>
    <mergeCell ref="A7:A9"/>
    <mergeCell ref="B7:B9"/>
    <mergeCell ref="C7:C9"/>
    <mergeCell ref="D7:G7"/>
    <mergeCell ref="H7:H9"/>
    <mergeCell ref="C10:H18"/>
    <mergeCell ref="F22:H22"/>
    <mergeCell ref="F23:H23"/>
    <mergeCell ref="F24:H24"/>
    <mergeCell ref="F25:H25"/>
  </mergeCells>
  <printOptions horizontalCentered="1"/>
  <pageMargins left="0.7" right="0.7" top="0.75" bottom="0.75" header="0.3" footer="0.3"/>
  <pageSetup paperSize="9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B2:G23"/>
  <sheetViews>
    <sheetView view="pageBreakPreview" zoomScaleSheetLayoutView="100" workbookViewId="0">
      <selection activeCell="C15" sqref="C15"/>
    </sheetView>
  </sheetViews>
  <sheetFormatPr defaultRowHeight="15"/>
  <cols>
    <col min="1" max="1" width="9.28515625" customWidth="1"/>
    <col min="2" max="2" width="6.42578125" customWidth="1"/>
    <col min="3" max="3" width="39.85546875" customWidth="1"/>
    <col min="4" max="4" width="21.85546875" customWidth="1"/>
    <col min="5" max="5" width="20.7109375" customWidth="1"/>
    <col min="6" max="6" width="21.42578125" customWidth="1"/>
  </cols>
  <sheetData>
    <row r="2" spans="2:7">
      <c r="F2" s="451" t="s">
        <v>43</v>
      </c>
    </row>
    <row r="3" spans="2:7">
      <c r="B3" s="775" t="s">
        <v>505</v>
      </c>
      <c r="C3" s="775"/>
      <c r="D3" s="775"/>
      <c r="E3" s="775"/>
      <c r="F3" s="775"/>
    </row>
    <row r="4" spans="2:7">
      <c r="B4" s="775"/>
      <c r="C4" s="775"/>
      <c r="D4" s="775"/>
      <c r="E4" s="775"/>
      <c r="F4" s="775"/>
    </row>
    <row r="5" spans="2:7" ht="15.75" thickBot="1"/>
    <row r="6" spans="2:7" ht="31.9" customHeight="1" thickBot="1">
      <c r="B6" s="776" t="s">
        <v>0</v>
      </c>
      <c r="C6" s="750" t="s">
        <v>1</v>
      </c>
      <c r="D6" s="57" t="s">
        <v>49</v>
      </c>
      <c r="E6" s="57" t="s">
        <v>50</v>
      </c>
      <c r="F6" s="450" t="s">
        <v>51</v>
      </c>
    </row>
    <row r="7" spans="2:7" ht="28.9" customHeight="1" thickBot="1">
      <c r="B7" s="777"/>
      <c r="C7" s="751"/>
      <c r="D7" s="449" t="s">
        <v>56</v>
      </c>
      <c r="E7" s="449" t="s">
        <v>56</v>
      </c>
      <c r="F7" s="450" t="s">
        <v>56</v>
      </c>
    </row>
    <row r="8" spans="2:7" ht="26.45" customHeight="1">
      <c r="B8" s="454">
        <v>1</v>
      </c>
      <c r="C8" s="733"/>
      <c r="D8" s="734"/>
      <c r="E8" s="734"/>
      <c r="F8" s="735"/>
    </row>
    <row r="9" spans="2:7" ht="42" customHeight="1">
      <c r="B9" s="455">
        <v>2</v>
      </c>
      <c r="C9" s="736"/>
      <c r="D9" s="737"/>
      <c r="E9" s="737"/>
      <c r="F9" s="738"/>
    </row>
    <row r="10" spans="2:7" ht="40.15" customHeight="1">
      <c r="B10" s="455">
        <v>3</v>
      </c>
      <c r="C10" s="736"/>
      <c r="D10" s="737"/>
      <c r="E10" s="737"/>
      <c r="F10" s="738"/>
    </row>
    <row r="11" spans="2:7" ht="50.25" customHeight="1">
      <c r="B11" s="455"/>
      <c r="C11" s="736"/>
      <c r="D11" s="737"/>
      <c r="E11" s="737"/>
      <c r="F11" s="738"/>
    </row>
    <row r="12" spans="2:7" ht="18" customHeight="1" thickBot="1">
      <c r="B12" s="48"/>
      <c r="C12" s="739"/>
      <c r="D12" s="740"/>
      <c r="E12" s="740"/>
      <c r="F12" s="741"/>
    </row>
    <row r="13" spans="2:7" ht="18" customHeight="1" thickBot="1">
      <c r="B13" s="59"/>
      <c r="C13" s="60" t="s">
        <v>26</v>
      </c>
      <c r="D13" s="61"/>
      <c r="E13" s="61"/>
      <c r="F13" s="62"/>
    </row>
    <row r="14" spans="2:7" ht="18" customHeight="1">
      <c r="B14" s="108"/>
      <c r="C14" s="453"/>
      <c r="D14" s="108"/>
      <c r="E14" s="108"/>
      <c r="F14" s="108"/>
    </row>
    <row r="15" spans="2:7" ht="15" customHeight="1">
      <c r="D15" s="718" t="s">
        <v>494</v>
      </c>
      <c r="E15" s="718"/>
      <c r="F15" s="718"/>
      <c r="G15" s="47"/>
    </row>
    <row r="16" spans="2:7" ht="14.45" customHeight="1">
      <c r="D16" s="718" t="s">
        <v>212</v>
      </c>
      <c r="E16" s="718"/>
      <c r="F16" s="718"/>
      <c r="G16" s="26"/>
    </row>
    <row r="17" spans="4:7" ht="15" customHeight="1">
      <c r="D17" s="718" t="s">
        <v>18</v>
      </c>
      <c r="E17" s="718"/>
      <c r="F17" s="718"/>
      <c r="G17" s="29"/>
    </row>
    <row r="18" spans="4:7">
      <c r="D18" s="718" t="s">
        <v>19</v>
      </c>
      <c r="E18" s="718"/>
      <c r="F18" s="718"/>
      <c r="G18" s="452"/>
    </row>
    <row r="19" spans="4:7">
      <c r="D19" s="448"/>
      <c r="E19" s="448"/>
      <c r="F19" s="448"/>
      <c r="G19" s="452"/>
    </row>
    <row r="20" spans="4:7">
      <c r="D20" s="448"/>
      <c r="E20" s="448"/>
      <c r="F20" s="448"/>
      <c r="G20" s="452"/>
    </row>
    <row r="21" spans="4:7" ht="12" customHeight="1">
      <c r="D21" s="448"/>
      <c r="E21" s="448"/>
      <c r="F21" s="448"/>
      <c r="G21" s="448"/>
    </row>
    <row r="22" spans="4:7" ht="12" customHeight="1">
      <c r="D22" s="718" t="s">
        <v>381</v>
      </c>
      <c r="E22" s="718"/>
      <c r="F22" s="718"/>
      <c r="G22" s="448"/>
    </row>
    <row r="23" spans="4:7" ht="12" customHeight="1">
      <c r="D23" s="718" t="s">
        <v>374</v>
      </c>
      <c r="E23" s="718"/>
      <c r="F23" s="718"/>
      <c r="G23" s="448"/>
    </row>
  </sheetData>
  <mergeCells count="10">
    <mergeCell ref="D17:F17"/>
    <mergeCell ref="D18:F18"/>
    <mergeCell ref="D22:F22"/>
    <mergeCell ref="D23:F23"/>
    <mergeCell ref="B3:F4"/>
    <mergeCell ref="B6:B7"/>
    <mergeCell ref="C6:C7"/>
    <mergeCell ref="C8:F12"/>
    <mergeCell ref="D15:F15"/>
    <mergeCell ref="D16:F16"/>
  </mergeCells>
  <printOptions horizontalCentered="1"/>
  <pageMargins left="0.75" right="0.7" top="0.75" bottom="0.75" header="0.3" footer="0.3"/>
  <pageSetup paperSize="9" scale="85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B2:G24"/>
  <sheetViews>
    <sheetView view="pageBreakPreview" zoomScaleSheetLayoutView="100" workbookViewId="0">
      <selection activeCell="D20" sqref="D20"/>
    </sheetView>
  </sheetViews>
  <sheetFormatPr defaultRowHeight="15"/>
  <cols>
    <col min="1" max="1" width="4.28515625" customWidth="1"/>
    <col min="2" max="2" width="7.5703125" customWidth="1"/>
    <col min="3" max="3" width="35.5703125" customWidth="1"/>
    <col min="4" max="4" width="19.5703125" customWidth="1"/>
    <col min="5" max="5" width="19.7109375" customWidth="1"/>
    <col min="6" max="6" width="21.42578125" customWidth="1"/>
    <col min="7" max="7" width="26.5703125" customWidth="1"/>
    <col min="8" max="8" width="6.28515625" customWidth="1"/>
  </cols>
  <sheetData>
    <row r="2" spans="2:7">
      <c r="E2" s="743" t="s">
        <v>376</v>
      </c>
      <c r="F2" s="743"/>
      <c r="G2" s="743"/>
    </row>
    <row r="4" spans="2:7" ht="28.9" customHeight="1">
      <c r="B4" s="778" t="s">
        <v>506</v>
      </c>
      <c r="C4" s="778"/>
      <c r="D4" s="778"/>
      <c r="E4" s="778"/>
      <c r="F4" s="778"/>
      <c r="G4" s="778"/>
    </row>
    <row r="5" spans="2:7" ht="16.149999999999999" customHeight="1" thickBot="1">
      <c r="B5" s="95"/>
      <c r="C5" s="95"/>
      <c r="D5" s="95"/>
      <c r="E5" s="95"/>
      <c r="F5" s="95"/>
      <c r="G5" s="95"/>
    </row>
    <row r="6" spans="2:7" ht="30.6" customHeight="1" thickBot="1">
      <c r="B6" s="779" t="s">
        <v>0</v>
      </c>
      <c r="C6" s="781" t="s">
        <v>1</v>
      </c>
      <c r="D6" s="96" t="s">
        <v>67</v>
      </c>
      <c r="E6" s="96" t="s">
        <v>68</v>
      </c>
      <c r="F6" s="96" t="s">
        <v>69</v>
      </c>
      <c r="G6" s="779" t="s">
        <v>70</v>
      </c>
    </row>
    <row r="7" spans="2:7" ht="15" customHeight="1" thickBot="1">
      <c r="B7" s="780"/>
      <c r="C7" s="782"/>
      <c r="D7" s="97" t="s">
        <v>56</v>
      </c>
      <c r="E7" s="60" t="s">
        <v>56</v>
      </c>
      <c r="F7" s="98" t="s">
        <v>56</v>
      </c>
      <c r="G7" s="780"/>
    </row>
    <row r="8" spans="2:7" ht="22.15" customHeight="1">
      <c r="B8" s="99">
        <v>1</v>
      </c>
      <c r="C8" s="72"/>
      <c r="D8" s="733"/>
      <c r="E8" s="734"/>
      <c r="F8" s="734"/>
      <c r="G8" s="735"/>
    </row>
    <row r="9" spans="2:7" ht="23.25" customHeight="1">
      <c r="B9" s="45">
        <v>2</v>
      </c>
      <c r="C9" s="39"/>
      <c r="D9" s="736"/>
      <c r="E9" s="737"/>
      <c r="F9" s="737"/>
      <c r="G9" s="738"/>
    </row>
    <row r="10" spans="2:7" ht="18" customHeight="1">
      <c r="B10" s="45">
        <v>3</v>
      </c>
      <c r="C10" s="39"/>
      <c r="D10" s="736"/>
      <c r="E10" s="737"/>
      <c r="F10" s="737"/>
      <c r="G10" s="738"/>
    </row>
    <row r="11" spans="2:7" ht="18" customHeight="1">
      <c r="B11" s="45"/>
      <c r="C11" s="39"/>
      <c r="D11" s="753"/>
      <c r="E11" s="754"/>
      <c r="F11" s="754"/>
      <c r="G11" s="755"/>
    </row>
    <row r="12" spans="2:7" ht="18" customHeight="1" thickBot="1">
      <c r="B12" s="101"/>
      <c r="C12" s="102" t="s">
        <v>26</v>
      </c>
      <c r="D12" s="102"/>
      <c r="E12" s="102"/>
      <c r="F12" s="102"/>
      <c r="G12" s="103"/>
    </row>
    <row r="15" spans="2:7">
      <c r="E15" s="718" t="s">
        <v>494</v>
      </c>
      <c r="F15" s="718"/>
      <c r="G15" s="718"/>
    </row>
    <row r="16" spans="2:7" ht="15.75" customHeight="1">
      <c r="E16" s="718" t="s">
        <v>212</v>
      </c>
      <c r="F16" s="718"/>
      <c r="G16" s="718"/>
    </row>
    <row r="17" spans="5:7">
      <c r="E17" s="718" t="s">
        <v>18</v>
      </c>
      <c r="F17" s="718"/>
      <c r="G17" s="718"/>
    </row>
    <row r="18" spans="5:7">
      <c r="E18" s="718" t="s">
        <v>19</v>
      </c>
      <c r="F18" s="718"/>
      <c r="G18" s="718"/>
    </row>
    <row r="19" spans="5:7">
      <c r="E19" s="304"/>
      <c r="F19" s="304"/>
      <c r="G19" s="304"/>
    </row>
    <row r="20" spans="5:7" ht="14.45" customHeight="1">
      <c r="E20" s="304"/>
      <c r="F20" s="304"/>
      <c r="G20" s="304"/>
    </row>
    <row r="21" spans="5:7" ht="14.45" customHeight="1">
      <c r="E21" s="304"/>
      <c r="F21" s="304"/>
      <c r="G21" s="304"/>
    </row>
    <row r="22" spans="5:7">
      <c r="E22" s="718" t="s">
        <v>381</v>
      </c>
      <c r="F22" s="718"/>
      <c r="G22" s="718"/>
    </row>
    <row r="23" spans="5:7" ht="15" customHeight="1">
      <c r="E23" s="718" t="s">
        <v>374</v>
      </c>
      <c r="F23" s="718"/>
      <c r="G23" s="718"/>
    </row>
    <row r="24" spans="5:7">
      <c r="F24" s="718"/>
      <c r="G24" s="718"/>
    </row>
  </sheetData>
  <mergeCells count="13">
    <mergeCell ref="E23:G23"/>
    <mergeCell ref="F24:G24"/>
    <mergeCell ref="E16:G16"/>
    <mergeCell ref="E17:G17"/>
    <mergeCell ref="E18:G18"/>
    <mergeCell ref="E22:G22"/>
    <mergeCell ref="D8:G11"/>
    <mergeCell ref="E15:G15"/>
    <mergeCell ref="E2:G2"/>
    <mergeCell ref="B4:G4"/>
    <mergeCell ref="B6:B7"/>
    <mergeCell ref="C6:C7"/>
    <mergeCell ref="G6:G7"/>
  </mergeCells>
  <printOptions horizontalCentered="1"/>
  <pageMargins left="0.89" right="0.76" top="0.52" bottom="0.75" header="0.86" footer="0.3"/>
  <pageSetup paperSize="9" scale="95" orientation="landscape" horizontalDpi="0" verticalDpi="0" r:id="rId1"/>
  <rowBreaks count="1" manualBreakCount="1">
    <brk id="29" max="24" man="1"/>
  </rowBreaks>
  <colBreaks count="1" manualBreakCount="1">
    <brk id="7" min="1" max="8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4:O34"/>
  <sheetViews>
    <sheetView topLeftCell="A16" workbookViewId="0">
      <selection activeCell="F32" sqref="F32"/>
    </sheetView>
  </sheetViews>
  <sheetFormatPr defaultColWidth="9.140625" defaultRowHeight="15"/>
  <cols>
    <col min="1" max="1" width="4" customWidth="1"/>
    <col min="2" max="2" width="11.140625" bestFit="1" customWidth="1"/>
    <col min="3" max="3" width="12.7109375" customWidth="1"/>
    <col min="4" max="4" width="12.42578125" customWidth="1"/>
    <col min="5" max="7" width="11.7109375" customWidth="1"/>
    <col min="8" max="9" width="12.7109375" customWidth="1"/>
    <col min="10" max="10" width="12.42578125" customWidth="1"/>
    <col min="11" max="13" width="11.7109375" customWidth="1"/>
    <col min="14" max="14" width="12.7109375" customWidth="1"/>
    <col min="15" max="15" width="8.5703125" customWidth="1"/>
    <col min="257" max="257" width="4" customWidth="1"/>
    <col min="258" max="258" width="11.140625" bestFit="1" customWidth="1"/>
    <col min="259" max="259" width="12.7109375" customWidth="1"/>
    <col min="260" max="260" width="12.42578125" customWidth="1"/>
    <col min="261" max="263" width="11.7109375" customWidth="1"/>
    <col min="264" max="265" width="12.7109375" customWidth="1"/>
    <col min="266" max="266" width="12.42578125" customWidth="1"/>
    <col min="267" max="269" width="11.7109375" customWidth="1"/>
    <col min="270" max="270" width="12.7109375" customWidth="1"/>
    <col min="271" max="271" width="9.7109375" customWidth="1"/>
    <col min="513" max="513" width="4" customWidth="1"/>
    <col min="514" max="514" width="11.140625" bestFit="1" customWidth="1"/>
    <col min="515" max="515" width="12.7109375" customWidth="1"/>
    <col min="516" max="516" width="12.42578125" customWidth="1"/>
    <col min="517" max="519" width="11.7109375" customWidth="1"/>
    <col min="520" max="521" width="12.7109375" customWidth="1"/>
    <col min="522" max="522" width="12.42578125" customWidth="1"/>
    <col min="523" max="525" width="11.7109375" customWidth="1"/>
    <col min="526" max="526" width="12.7109375" customWidth="1"/>
    <col min="527" max="527" width="9.7109375" customWidth="1"/>
    <col min="769" max="769" width="4" customWidth="1"/>
    <col min="770" max="770" width="11.140625" bestFit="1" customWidth="1"/>
    <col min="771" max="771" width="12.7109375" customWidth="1"/>
    <col min="772" max="772" width="12.42578125" customWidth="1"/>
    <col min="773" max="775" width="11.7109375" customWidth="1"/>
    <col min="776" max="777" width="12.7109375" customWidth="1"/>
    <col min="778" max="778" width="12.42578125" customWidth="1"/>
    <col min="779" max="781" width="11.7109375" customWidth="1"/>
    <col min="782" max="782" width="12.7109375" customWidth="1"/>
    <col min="783" max="783" width="9.7109375" customWidth="1"/>
    <col min="1025" max="1025" width="4" customWidth="1"/>
    <col min="1026" max="1026" width="11.140625" bestFit="1" customWidth="1"/>
    <col min="1027" max="1027" width="12.7109375" customWidth="1"/>
    <col min="1028" max="1028" width="12.42578125" customWidth="1"/>
    <col min="1029" max="1031" width="11.7109375" customWidth="1"/>
    <col min="1032" max="1033" width="12.7109375" customWidth="1"/>
    <col min="1034" max="1034" width="12.42578125" customWidth="1"/>
    <col min="1035" max="1037" width="11.7109375" customWidth="1"/>
    <col min="1038" max="1038" width="12.7109375" customWidth="1"/>
    <col min="1039" max="1039" width="9.7109375" customWidth="1"/>
    <col min="1281" max="1281" width="4" customWidth="1"/>
    <col min="1282" max="1282" width="11.140625" bestFit="1" customWidth="1"/>
    <col min="1283" max="1283" width="12.7109375" customWidth="1"/>
    <col min="1284" max="1284" width="12.42578125" customWidth="1"/>
    <col min="1285" max="1287" width="11.7109375" customWidth="1"/>
    <col min="1288" max="1289" width="12.7109375" customWidth="1"/>
    <col min="1290" max="1290" width="12.42578125" customWidth="1"/>
    <col min="1291" max="1293" width="11.7109375" customWidth="1"/>
    <col min="1294" max="1294" width="12.7109375" customWidth="1"/>
    <col min="1295" max="1295" width="9.7109375" customWidth="1"/>
    <col min="1537" max="1537" width="4" customWidth="1"/>
    <col min="1538" max="1538" width="11.140625" bestFit="1" customWidth="1"/>
    <col min="1539" max="1539" width="12.7109375" customWidth="1"/>
    <col min="1540" max="1540" width="12.42578125" customWidth="1"/>
    <col min="1541" max="1543" width="11.7109375" customWidth="1"/>
    <col min="1544" max="1545" width="12.7109375" customWidth="1"/>
    <col min="1546" max="1546" width="12.42578125" customWidth="1"/>
    <col min="1547" max="1549" width="11.7109375" customWidth="1"/>
    <col min="1550" max="1550" width="12.7109375" customWidth="1"/>
    <col min="1551" max="1551" width="9.7109375" customWidth="1"/>
    <col min="1793" max="1793" width="4" customWidth="1"/>
    <col min="1794" max="1794" width="11.140625" bestFit="1" customWidth="1"/>
    <col min="1795" max="1795" width="12.7109375" customWidth="1"/>
    <col min="1796" max="1796" width="12.42578125" customWidth="1"/>
    <col min="1797" max="1799" width="11.7109375" customWidth="1"/>
    <col min="1800" max="1801" width="12.7109375" customWidth="1"/>
    <col min="1802" max="1802" width="12.42578125" customWidth="1"/>
    <col min="1803" max="1805" width="11.7109375" customWidth="1"/>
    <col min="1806" max="1806" width="12.7109375" customWidth="1"/>
    <col min="1807" max="1807" width="9.7109375" customWidth="1"/>
    <col min="2049" max="2049" width="4" customWidth="1"/>
    <col min="2050" max="2050" width="11.140625" bestFit="1" customWidth="1"/>
    <col min="2051" max="2051" width="12.7109375" customWidth="1"/>
    <col min="2052" max="2052" width="12.42578125" customWidth="1"/>
    <col min="2053" max="2055" width="11.7109375" customWidth="1"/>
    <col min="2056" max="2057" width="12.7109375" customWidth="1"/>
    <col min="2058" max="2058" width="12.42578125" customWidth="1"/>
    <col min="2059" max="2061" width="11.7109375" customWidth="1"/>
    <col min="2062" max="2062" width="12.7109375" customWidth="1"/>
    <col min="2063" max="2063" width="9.7109375" customWidth="1"/>
    <col min="2305" max="2305" width="4" customWidth="1"/>
    <col min="2306" max="2306" width="11.140625" bestFit="1" customWidth="1"/>
    <col min="2307" max="2307" width="12.7109375" customWidth="1"/>
    <col min="2308" max="2308" width="12.42578125" customWidth="1"/>
    <col min="2309" max="2311" width="11.7109375" customWidth="1"/>
    <col min="2312" max="2313" width="12.7109375" customWidth="1"/>
    <col min="2314" max="2314" width="12.42578125" customWidth="1"/>
    <col min="2315" max="2317" width="11.7109375" customWidth="1"/>
    <col min="2318" max="2318" width="12.7109375" customWidth="1"/>
    <col min="2319" max="2319" width="9.7109375" customWidth="1"/>
    <col min="2561" max="2561" width="4" customWidth="1"/>
    <col min="2562" max="2562" width="11.140625" bestFit="1" customWidth="1"/>
    <col min="2563" max="2563" width="12.7109375" customWidth="1"/>
    <col min="2564" max="2564" width="12.42578125" customWidth="1"/>
    <col min="2565" max="2567" width="11.7109375" customWidth="1"/>
    <col min="2568" max="2569" width="12.7109375" customWidth="1"/>
    <col min="2570" max="2570" width="12.42578125" customWidth="1"/>
    <col min="2571" max="2573" width="11.7109375" customWidth="1"/>
    <col min="2574" max="2574" width="12.7109375" customWidth="1"/>
    <col min="2575" max="2575" width="9.7109375" customWidth="1"/>
    <col min="2817" max="2817" width="4" customWidth="1"/>
    <col min="2818" max="2818" width="11.140625" bestFit="1" customWidth="1"/>
    <col min="2819" max="2819" width="12.7109375" customWidth="1"/>
    <col min="2820" max="2820" width="12.42578125" customWidth="1"/>
    <col min="2821" max="2823" width="11.7109375" customWidth="1"/>
    <col min="2824" max="2825" width="12.7109375" customWidth="1"/>
    <col min="2826" max="2826" width="12.42578125" customWidth="1"/>
    <col min="2827" max="2829" width="11.7109375" customWidth="1"/>
    <col min="2830" max="2830" width="12.7109375" customWidth="1"/>
    <col min="2831" max="2831" width="9.7109375" customWidth="1"/>
    <col min="3073" max="3073" width="4" customWidth="1"/>
    <col min="3074" max="3074" width="11.140625" bestFit="1" customWidth="1"/>
    <col min="3075" max="3075" width="12.7109375" customWidth="1"/>
    <col min="3076" max="3076" width="12.42578125" customWidth="1"/>
    <col min="3077" max="3079" width="11.7109375" customWidth="1"/>
    <col min="3080" max="3081" width="12.7109375" customWidth="1"/>
    <col min="3082" max="3082" width="12.42578125" customWidth="1"/>
    <col min="3083" max="3085" width="11.7109375" customWidth="1"/>
    <col min="3086" max="3086" width="12.7109375" customWidth="1"/>
    <col min="3087" max="3087" width="9.7109375" customWidth="1"/>
    <col min="3329" max="3329" width="4" customWidth="1"/>
    <col min="3330" max="3330" width="11.140625" bestFit="1" customWidth="1"/>
    <col min="3331" max="3331" width="12.7109375" customWidth="1"/>
    <col min="3332" max="3332" width="12.42578125" customWidth="1"/>
    <col min="3333" max="3335" width="11.7109375" customWidth="1"/>
    <col min="3336" max="3337" width="12.7109375" customWidth="1"/>
    <col min="3338" max="3338" width="12.42578125" customWidth="1"/>
    <col min="3339" max="3341" width="11.7109375" customWidth="1"/>
    <col min="3342" max="3342" width="12.7109375" customWidth="1"/>
    <col min="3343" max="3343" width="9.7109375" customWidth="1"/>
    <col min="3585" max="3585" width="4" customWidth="1"/>
    <col min="3586" max="3586" width="11.140625" bestFit="1" customWidth="1"/>
    <col min="3587" max="3587" width="12.7109375" customWidth="1"/>
    <col min="3588" max="3588" width="12.42578125" customWidth="1"/>
    <col min="3589" max="3591" width="11.7109375" customWidth="1"/>
    <col min="3592" max="3593" width="12.7109375" customWidth="1"/>
    <col min="3594" max="3594" width="12.42578125" customWidth="1"/>
    <col min="3595" max="3597" width="11.7109375" customWidth="1"/>
    <col min="3598" max="3598" width="12.7109375" customWidth="1"/>
    <col min="3599" max="3599" width="9.7109375" customWidth="1"/>
    <col min="3841" max="3841" width="4" customWidth="1"/>
    <col min="3842" max="3842" width="11.140625" bestFit="1" customWidth="1"/>
    <col min="3843" max="3843" width="12.7109375" customWidth="1"/>
    <col min="3844" max="3844" width="12.42578125" customWidth="1"/>
    <col min="3845" max="3847" width="11.7109375" customWidth="1"/>
    <col min="3848" max="3849" width="12.7109375" customWidth="1"/>
    <col min="3850" max="3850" width="12.42578125" customWidth="1"/>
    <col min="3851" max="3853" width="11.7109375" customWidth="1"/>
    <col min="3854" max="3854" width="12.7109375" customWidth="1"/>
    <col min="3855" max="3855" width="9.7109375" customWidth="1"/>
    <col min="4097" max="4097" width="4" customWidth="1"/>
    <col min="4098" max="4098" width="11.140625" bestFit="1" customWidth="1"/>
    <col min="4099" max="4099" width="12.7109375" customWidth="1"/>
    <col min="4100" max="4100" width="12.42578125" customWidth="1"/>
    <col min="4101" max="4103" width="11.7109375" customWidth="1"/>
    <col min="4104" max="4105" width="12.7109375" customWidth="1"/>
    <col min="4106" max="4106" width="12.42578125" customWidth="1"/>
    <col min="4107" max="4109" width="11.7109375" customWidth="1"/>
    <col min="4110" max="4110" width="12.7109375" customWidth="1"/>
    <col min="4111" max="4111" width="9.7109375" customWidth="1"/>
    <col min="4353" max="4353" width="4" customWidth="1"/>
    <col min="4354" max="4354" width="11.140625" bestFit="1" customWidth="1"/>
    <col min="4355" max="4355" width="12.7109375" customWidth="1"/>
    <col min="4356" max="4356" width="12.42578125" customWidth="1"/>
    <col min="4357" max="4359" width="11.7109375" customWidth="1"/>
    <col min="4360" max="4361" width="12.7109375" customWidth="1"/>
    <col min="4362" max="4362" width="12.42578125" customWidth="1"/>
    <col min="4363" max="4365" width="11.7109375" customWidth="1"/>
    <col min="4366" max="4366" width="12.7109375" customWidth="1"/>
    <col min="4367" max="4367" width="9.7109375" customWidth="1"/>
    <col min="4609" max="4609" width="4" customWidth="1"/>
    <col min="4610" max="4610" width="11.140625" bestFit="1" customWidth="1"/>
    <col min="4611" max="4611" width="12.7109375" customWidth="1"/>
    <col min="4612" max="4612" width="12.42578125" customWidth="1"/>
    <col min="4613" max="4615" width="11.7109375" customWidth="1"/>
    <col min="4616" max="4617" width="12.7109375" customWidth="1"/>
    <col min="4618" max="4618" width="12.42578125" customWidth="1"/>
    <col min="4619" max="4621" width="11.7109375" customWidth="1"/>
    <col min="4622" max="4622" width="12.7109375" customWidth="1"/>
    <col min="4623" max="4623" width="9.7109375" customWidth="1"/>
    <col min="4865" max="4865" width="4" customWidth="1"/>
    <col min="4866" max="4866" width="11.140625" bestFit="1" customWidth="1"/>
    <col min="4867" max="4867" width="12.7109375" customWidth="1"/>
    <col min="4868" max="4868" width="12.42578125" customWidth="1"/>
    <col min="4869" max="4871" width="11.7109375" customWidth="1"/>
    <col min="4872" max="4873" width="12.7109375" customWidth="1"/>
    <col min="4874" max="4874" width="12.42578125" customWidth="1"/>
    <col min="4875" max="4877" width="11.7109375" customWidth="1"/>
    <col min="4878" max="4878" width="12.7109375" customWidth="1"/>
    <col min="4879" max="4879" width="9.7109375" customWidth="1"/>
    <col min="5121" max="5121" width="4" customWidth="1"/>
    <col min="5122" max="5122" width="11.140625" bestFit="1" customWidth="1"/>
    <col min="5123" max="5123" width="12.7109375" customWidth="1"/>
    <col min="5124" max="5124" width="12.42578125" customWidth="1"/>
    <col min="5125" max="5127" width="11.7109375" customWidth="1"/>
    <col min="5128" max="5129" width="12.7109375" customWidth="1"/>
    <col min="5130" max="5130" width="12.42578125" customWidth="1"/>
    <col min="5131" max="5133" width="11.7109375" customWidth="1"/>
    <col min="5134" max="5134" width="12.7109375" customWidth="1"/>
    <col min="5135" max="5135" width="9.7109375" customWidth="1"/>
    <col min="5377" max="5377" width="4" customWidth="1"/>
    <col min="5378" max="5378" width="11.140625" bestFit="1" customWidth="1"/>
    <col min="5379" max="5379" width="12.7109375" customWidth="1"/>
    <col min="5380" max="5380" width="12.42578125" customWidth="1"/>
    <col min="5381" max="5383" width="11.7109375" customWidth="1"/>
    <col min="5384" max="5385" width="12.7109375" customWidth="1"/>
    <col min="5386" max="5386" width="12.42578125" customWidth="1"/>
    <col min="5387" max="5389" width="11.7109375" customWidth="1"/>
    <col min="5390" max="5390" width="12.7109375" customWidth="1"/>
    <col min="5391" max="5391" width="9.7109375" customWidth="1"/>
    <col min="5633" max="5633" width="4" customWidth="1"/>
    <col min="5634" max="5634" width="11.140625" bestFit="1" customWidth="1"/>
    <col min="5635" max="5635" width="12.7109375" customWidth="1"/>
    <col min="5636" max="5636" width="12.42578125" customWidth="1"/>
    <col min="5637" max="5639" width="11.7109375" customWidth="1"/>
    <col min="5640" max="5641" width="12.7109375" customWidth="1"/>
    <col min="5642" max="5642" width="12.42578125" customWidth="1"/>
    <col min="5643" max="5645" width="11.7109375" customWidth="1"/>
    <col min="5646" max="5646" width="12.7109375" customWidth="1"/>
    <col min="5647" max="5647" width="9.7109375" customWidth="1"/>
    <col min="5889" max="5889" width="4" customWidth="1"/>
    <col min="5890" max="5890" width="11.140625" bestFit="1" customWidth="1"/>
    <col min="5891" max="5891" width="12.7109375" customWidth="1"/>
    <col min="5892" max="5892" width="12.42578125" customWidth="1"/>
    <col min="5893" max="5895" width="11.7109375" customWidth="1"/>
    <col min="5896" max="5897" width="12.7109375" customWidth="1"/>
    <col min="5898" max="5898" width="12.42578125" customWidth="1"/>
    <col min="5899" max="5901" width="11.7109375" customWidth="1"/>
    <col min="5902" max="5902" width="12.7109375" customWidth="1"/>
    <col min="5903" max="5903" width="9.7109375" customWidth="1"/>
    <col min="6145" max="6145" width="4" customWidth="1"/>
    <col min="6146" max="6146" width="11.140625" bestFit="1" customWidth="1"/>
    <col min="6147" max="6147" width="12.7109375" customWidth="1"/>
    <col min="6148" max="6148" width="12.42578125" customWidth="1"/>
    <col min="6149" max="6151" width="11.7109375" customWidth="1"/>
    <col min="6152" max="6153" width="12.7109375" customWidth="1"/>
    <col min="6154" max="6154" width="12.42578125" customWidth="1"/>
    <col min="6155" max="6157" width="11.7109375" customWidth="1"/>
    <col min="6158" max="6158" width="12.7109375" customWidth="1"/>
    <col min="6159" max="6159" width="9.7109375" customWidth="1"/>
    <col min="6401" max="6401" width="4" customWidth="1"/>
    <col min="6402" max="6402" width="11.140625" bestFit="1" customWidth="1"/>
    <col min="6403" max="6403" width="12.7109375" customWidth="1"/>
    <col min="6404" max="6404" width="12.42578125" customWidth="1"/>
    <col min="6405" max="6407" width="11.7109375" customWidth="1"/>
    <col min="6408" max="6409" width="12.7109375" customWidth="1"/>
    <col min="6410" max="6410" width="12.42578125" customWidth="1"/>
    <col min="6411" max="6413" width="11.7109375" customWidth="1"/>
    <col min="6414" max="6414" width="12.7109375" customWidth="1"/>
    <col min="6415" max="6415" width="9.7109375" customWidth="1"/>
    <col min="6657" max="6657" width="4" customWidth="1"/>
    <col min="6658" max="6658" width="11.140625" bestFit="1" customWidth="1"/>
    <col min="6659" max="6659" width="12.7109375" customWidth="1"/>
    <col min="6660" max="6660" width="12.42578125" customWidth="1"/>
    <col min="6661" max="6663" width="11.7109375" customWidth="1"/>
    <col min="6664" max="6665" width="12.7109375" customWidth="1"/>
    <col min="6666" max="6666" width="12.42578125" customWidth="1"/>
    <col min="6667" max="6669" width="11.7109375" customWidth="1"/>
    <col min="6670" max="6670" width="12.7109375" customWidth="1"/>
    <col min="6671" max="6671" width="9.7109375" customWidth="1"/>
    <col min="6913" max="6913" width="4" customWidth="1"/>
    <col min="6914" max="6914" width="11.140625" bestFit="1" customWidth="1"/>
    <col min="6915" max="6915" width="12.7109375" customWidth="1"/>
    <col min="6916" max="6916" width="12.42578125" customWidth="1"/>
    <col min="6917" max="6919" width="11.7109375" customWidth="1"/>
    <col min="6920" max="6921" width="12.7109375" customWidth="1"/>
    <col min="6922" max="6922" width="12.42578125" customWidth="1"/>
    <col min="6923" max="6925" width="11.7109375" customWidth="1"/>
    <col min="6926" max="6926" width="12.7109375" customWidth="1"/>
    <col min="6927" max="6927" width="9.7109375" customWidth="1"/>
    <col min="7169" max="7169" width="4" customWidth="1"/>
    <col min="7170" max="7170" width="11.140625" bestFit="1" customWidth="1"/>
    <col min="7171" max="7171" width="12.7109375" customWidth="1"/>
    <col min="7172" max="7172" width="12.42578125" customWidth="1"/>
    <col min="7173" max="7175" width="11.7109375" customWidth="1"/>
    <col min="7176" max="7177" width="12.7109375" customWidth="1"/>
    <col min="7178" max="7178" width="12.42578125" customWidth="1"/>
    <col min="7179" max="7181" width="11.7109375" customWidth="1"/>
    <col min="7182" max="7182" width="12.7109375" customWidth="1"/>
    <col min="7183" max="7183" width="9.7109375" customWidth="1"/>
    <col min="7425" max="7425" width="4" customWidth="1"/>
    <col min="7426" max="7426" width="11.140625" bestFit="1" customWidth="1"/>
    <col min="7427" max="7427" width="12.7109375" customWidth="1"/>
    <col min="7428" max="7428" width="12.42578125" customWidth="1"/>
    <col min="7429" max="7431" width="11.7109375" customWidth="1"/>
    <col min="7432" max="7433" width="12.7109375" customWidth="1"/>
    <col min="7434" max="7434" width="12.42578125" customWidth="1"/>
    <col min="7435" max="7437" width="11.7109375" customWidth="1"/>
    <col min="7438" max="7438" width="12.7109375" customWidth="1"/>
    <col min="7439" max="7439" width="9.7109375" customWidth="1"/>
    <col min="7681" max="7681" width="4" customWidth="1"/>
    <col min="7682" max="7682" width="11.140625" bestFit="1" customWidth="1"/>
    <col min="7683" max="7683" width="12.7109375" customWidth="1"/>
    <col min="7684" max="7684" width="12.42578125" customWidth="1"/>
    <col min="7685" max="7687" width="11.7109375" customWidth="1"/>
    <col min="7688" max="7689" width="12.7109375" customWidth="1"/>
    <col min="7690" max="7690" width="12.42578125" customWidth="1"/>
    <col min="7691" max="7693" width="11.7109375" customWidth="1"/>
    <col min="7694" max="7694" width="12.7109375" customWidth="1"/>
    <col min="7695" max="7695" width="9.7109375" customWidth="1"/>
    <col min="7937" max="7937" width="4" customWidth="1"/>
    <col min="7938" max="7938" width="11.140625" bestFit="1" customWidth="1"/>
    <col min="7939" max="7939" width="12.7109375" customWidth="1"/>
    <col min="7940" max="7940" width="12.42578125" customWidth="1"/>
    <col min="7941" max="7943" width="11.7109375" customWidth="1"/>
    <col min="7944" max="7945" width="12.7109375" customWidth="1"/>
    <col min="7946" max="7946" width="12.42578125" customWidth="1"/>
    <col min="7947" max="7949" width="11.7109375" customWidth="1"/>
    <col min="7950" max="7950" width="12.7109375" customWidth="1"/>
    <col min="7951" max="7951" width="9.7109375" customWidth="1"/>
    <col min="8193" max="8193" width="4" customWidth="1"/>
    <col min="8194" max="8194" width="11.140625" bestFit="1" customWidth="1"/>
    <col min="8195" max="8195" width="12.7109375" customWidth="1"/>
    <col min="8196" max="8196" width="12.42578125" customWidth="1"/>
    <col min="8197" max="8199" width="11.7109375" customWidth="1"/>
    <col min="8200" max="8201" width="12.7109375" customWidth="1"/>
    <col min="8202" max="8202" width="12.42578125" customWidth="1"/>
    <col min="8203" max="8205" width="11.7109375" customWidth="1"/>
    <col min="8206" max="8206" width="12.7109375" customWidth="1"/>
    <col min="8207" max="8207" width="9.7109375" customWidth="1"/>
    <col min="8449" max="8449" width="4" customWidth="1"/>
    <col min="8450" max="8450" width="11.140625" bestFit="1" customWidth="1"/>
    <col min="8451" max="8451" width="12.7109375" customWidth="1"/>
    <col min="8452" max="8452" width="12.42578125" customWidth="1"/>
    <col min="8453" max="8455" width="11.7109375" customWidth="1"/>
    <col min="8456" max="8457" width="12.7109375" customWidth="1"/>
    <col min="8458" max="8458" width="12.42578125" customWidth="1"/>
    <col min="8459" max="8461" width="11.7109375" customWidth="1"/>
    <col min="8462" max="8462" width="12.7109375" customWidth="1"/>
    <col min="8463" max="8463" width="9.7109375" customWidth="1"/>
    <col min="8705" max="8705" width="4" customWidth="1"/>
    <col min="8706" max="8706" width="11.140625" bestFit="1" customWidth="1"/>
    <col min="8707" max="8707" width="12.7109375" customWidth="1"/>
    <col min="8708" max="8708" width="12.42578125" customWidth="1"/>
    <col min="8709" max="8711" width="11.7109375" customWidth="1"/>
    <col min="8712" max="8713" width="12.7109375" customWidth="1"/>
    <col min="8714" max="8714" width="12.42578125" customWidth="1"/>
    <col min="8715" max="8717" width="11.7109375" customWidth="1"/>
    <col min="8718" max="8718" width="12.7109375" customWidth="1"/>
    <col min="8719" max="8719" width="9.7109375" customWidth="1"/>
    <col min="8961" max="8961" width="4" customWidth="1"/>
    <col min="8962" max="8962" width="11.140625" bestFit="1" customWidth="1"/>
    <col min="8963" max="8963" width="12.7109375" customWidth="1"/>
    <col min="8964" max="8964" width="12.42578125" customWidth="1"/>
    <col min="8965" max="8967" width="11.7109375" customWidth="1"/>
    <col min="8968" max="8969" width="12.7109375" customWidth="1"/>
    <col min="8970" max="8970" width="12.42578125" customWidth="1"/>
    <col min="8971" max="8973" width="11.7109375" customWidth="1"/>
    <col min="8974" max="8974" width="12.7109375" customWidth="1"/>
    <col min="8975" max="8975" width="9.7109375" customWidth="1"/>
    <col min="9217" max="9217" width="4" customWidth="1"/>
    <col min="9218" max="9218" width="11.140625" bestFit="1" customWidth="1"/>
    <col min="9219" max="9219" width="12.7109375" customWidth="1"/>
    <col min="9220" max="9220" width="12.42578125" customWidth="1"/>
    <col min="9221" max="9223" width="11.7109375" customWidth="1"/>
    <col min="9224" max="9225" width="12.7109375" customWidth="1"/>
    <col min="9226" max="9226" width="12.42578125" customWidth="1"/>
    <col min="9227" max="9229" width="11.7109375" customWidth="1"/>
    <col min="9230" max="9230" width="12.7109375" customWidth="1"/>
    <col min="9231" max="9231" width="9.7109375" customWidth="1"/>
    <col min="9473" max="9473" width="4" customWidth="1"/>
    <col min="9474" max="9474" width="11.140625" bestFit="1" customWidth="1"/>
    <col min="9475" max="9475" width="12.7109375" customWidth="1"/>
    <col min="9476" max="9476" width="12.42578125" customWidth="1"/>
    <col min="9477" max="9479" width="11.7109375" customWidth="1"/>
    <col min="9480" max="9481" width="12.7109375" customWidth="1"/>
    <col min="9482" max="9482" width="12.42578125" customWidth="1"/>
    <col min="9483" max="9485" width="11.7109375" customWidth="1"/>
    <col min="9486" max="9486" width="12.7109375" customWidth="1"/>
    <col min="9487" max="9487" width="9.7109375" customWidth="1"/>
    <col min="9729" max="9729" width="4" customWidth="1"/>
    <col min="9730" max="9730" width="11.140625" bestFit="1" customWidth="1"/>
    <col min="9731" max="9731" width="12.7109375" customWidth="1"/>
    <col min="9732" max="9732" width="12.42578125" customWidth="1"/>
    <col min="9733" max="9735" width="11.7109375" customWidth="1"/>
    <col min="9736" max="9737" width="12.7109375" customWidth="1"/>
    <col min="9738" max="9738" width="12.42578125" customWidth="1"/>
    <col min="9739" max="9741" width="11.7109375" customWidth="1"/>
    <col min="9742" max="9742" width="12.7109375" customWidth="1"/>
    <col min="9743" max="9743" width="9.7109375" customWidth="1"/>
    <col min="9985" max="9985" width="4" customWidth="1"/>
    <col min="9986" max="9986" width="11.140625" bestFit="1" customWidth="1"/>
    <col min="9987" max="9987" width="12.7109375" customWidth="1"/>
    <col min="9988" max="9988" width="12.42578125" customWidth="1"/>
    <col min="9989" max="9991" width="11.7109375" customWidth="1"/>
    <col min="9992" max="9993" width="12.7109375" customWidth="1"/>
    <col min="9994" max="9994" width="12.42578125" customWidth="1"/>
    <col min="9995" max="9997" width="11.7109375" customWidth="1"/>
    <col min="9998" max="9998" width="12.7109375" customWidth="1"/>
    <col min="9999" max="9999" width="9.7109375" customWidth="1"/>
    <col min="10241" max="10241" width="4" customWidth="1"/>
    <col min="10242" max="10242" width="11.140625" bestFit="1" customWidth="1"/>
    <col min="10243" max="10243" width="12.7109375" customWidth="1"/>
    <col min="10244" max="10244" width="12.42578125" customWidth="1"/>
    <col min="10245" max="10247" width="11.7109375" customWidth="1"/>
    <col min="10248" max="10249" width="12.7109375" customWidth="1"/>
    <col min="10250" max="10250" width="12.42578125" customWidth="1"/>
    <col min="10251" max="10253" width="11.7109375" customWidth="1"/>
    <col min="10254" max="10254" width="12.7109375" customWidth="1"/>
    <col min="10255" max="10255" width="9.7109375" customWidth="1"/>
    <col min="10497" max="10497" width="4" customWidth="1"/>
    <col min="10498" max="10498" width="11.140625" bestFit="1" customWidth="1"/>
    <col min="10499" max="10499" width="12.7109375" customWidth="1"/>
    <col min="10500" max="10500" width="12.42578125" customWidth="1"/>
    <col min="10501" max="10503" width="11.7109375" customWidth="1"/>
    <col min="10504" max="10505" width="12.7109375" customWidth="1"/>
    <col min="10506" max="10506" width="12.42578125" customWidth="1"/>
    <col min="10507" max="10509" width="11.7109375" customWidth="1"/>
    <col min="10510" max="10510" width="12.7109375" customWidth="1"/>
    <col min="10511" max="10511" width="9.7109375" customWidth="1"/>
    <col min="10753" max="10753" width="4" customWidth="1"/>
    <col min="10754" max="10754" width="11.140625" bestFit="1" customWidth="1"/>
    <col min="10755" max="10755" width="12.7109375" customWidth="1"/>
    <col min="10756" max="10756" width="12.42578125" customWidth="1"/>
    <col min="10757" max="10759" width="11.7109375" customWidth="1"/>
    <col min="10760" max="10761" width="12.7109375" customWidth="1"/>
    <col min="10762" max="10762" width="12.42578125" customWidth="1"/>
    <col min="10763" max="10765" width="11.7109375" customWidth="1"/>
    <col min="10766" max="10766" width="12.7109375" customWidth="1"/>
    <col min="10767" max="10767" width="9.7109375" customWidth="1"/>
    <col min="11009" max="11009" width="4" customWidth="1"/>
    <col min="11010" max="11010" width="11.140625" bestFit="1" customWidth="1"/>
    <col min="11011" max="11011" width="12.7109375" customWidth="1"/>
    <col min="11012" max="11012" width="12.42578125" customWidth="1"/>
    <col min="11013" max="11015" width="11.7109375" customWidth="1"/>
    <col min="11016" max="11017" width="12.7109375" customWidth="1"/>
    <col min="11018" max="11018" width="12.42578125" customWidth="1"/>
    <col min="11019" max="11021" width="11.7109375" customWidth="1"/>
    <col min="11022" max="11022" width="12.7109375" customWidth="1"/>
    <col min="11023" max="11023" width="9.7109375" customWidth="1"/>
    <col min="11265" max="11265" width="4" customWidth="1"/>
    <col min="11266" max="11266" width="11.140625" bestFit="1" customWidth="1"/>
    <col min="11267" max="11267" width="12.7109375" customWidth="1"/>
    <col min="11268" max="11268" width="12.42578125" customWidth="1"/>
    <col min="11269" max="11271" width="11.7109375" customWidth="1"/>
    <col min="11272" max="11273" width="12.7109375" customWidth="1"/>
    <col min="11274" max="11274" width="12.42578125" customWidth="1"/>
    <col min="11275" max="11277" width="11.7109375" customWidth="1"/>
    <col min="11278" max="11278" width="12.7109375" customWidth="1"/>
    <col min="11279" max="11279" width="9.7109375" customWidth="1"/>
    <col min="11521" max="11521" width="4" customWidth="1"/>
    <col min="11522" max="11522" width="11.140625" bestFit="1" customWidth="1"/>
    <col min="11523" max="11523" width="12.7109375" customWidth="1"/>
    <col min="11524" max="11524" width="12.42578125" customWidth="1"/>
    <col min="11525" max="11527" width="11.7109375" customWidth="1"/>
    <col min="11528" max="11529" width="12.7109375" customWidth="1"/>
    <col min="11530" max="11530" width="12.42578125" customWidth="1"/>
    <col min="11531" max="11533" width="11.7109375" customWidth="1"/>
    <col min="11534" max="11534" width="12.7109375" customWidth="1"/>
    <col min="11535" max="11535" width="9.7109375" customWidth="1"/>
    <col min="11777" max="11777" width="4" customWidth="1"/>
    <col min="11778" max="11778" width="11.140625" bestFit="1" customWidth="1"/>
    <col min="11779" max="11779" width="12.7109375" customWidth="1"/>
    <col min="11780" max="11780" width="12.42578125" customWidth="1"/>
    <col min="11781" max="11783" width="11.7109375" customWidth="1"/>
    <col min="11784" max="11785" width="12.7109375" customWidth="1"/>
    <col min="11786" max="11786" width="12.42578125" customWidth="1"/>
    <col min="11787" max="11789" width="11.7109375" customWidth="1"/>
    <col min="11790" max="11790" width="12.7109375" customWidth="1"/>
    <col min="11791" max="11791" width="9.7109375" customWidth="1"/>
    <col min="12033" max="12033" width="4" customWidth="1"/>
    <col min="12034" max="12034" width="11.140625" bestFit="1" customWidth="1"/>
    <col min="12035" max="12035" width="12.7109375" customWidth="1"/>
    <col min="12036" max="12036" width="12.42578125" customWidth="1"/>
    <col min="12037" max="12039" width="11.7109375" customWidth="1"/>
    <col min="12040" max="12041" width="12.7109375" customWidth="1"/>
    <col min="12042" max="12042" width="12.42578125" customWidth="1"/>
    <col min="12043" max="12045" width="11.7109375" customWidth="1"/>
    <col min="12046" max="12046" width="12.7109375" customWidth="1"/>
    <col min="12047" max="12047" width="9.7109375" customWidth="1"/>
    <col min="12289" max="12289" width="4" customWidth="1"/>
    <col min="12290" max="12290" width="11.140625" bestFit="1" customWidth="1"/>
    <col min="12291" max="12291" width="12.7109375" customWidth="1"/>
    <col min="12292" max="12292" width="12.42578125" customWidth="1"/>
    <col min="12293" max="12295" width="11.7109375" customWidth="1"/>
    <col min="12296" max="12297" width="12.7109375" customWidth="1"/>
    <col min="12298" max="12298" width="12.42578125" customWidth="1"/>
    <col min="12299" max="12301" width="11.7109375" customWidth="1"/>
    <col min="12302" max="12302" width="12.7109375" customWidth="1"/>
    <col min="12303" max="12303" width="9.7109375" customWidth="1"/>
    <col min="12545" max="12545" width="4" customWidth="1"/>
    <col min="12546" max="12546" width="11.140625" bestFit="1" customWidth="1"/>
    <col min="12547" max="12547" width="12.7109375" customWidth="1"/>
    <col min="12548" max="12548" width="12.42578125" customWidth="1"/>
    <col min="12549" max="12551" width="11.7109375" customWidth="1"/>
    <col min="12552" max="12553" width="12.7109375" customWidth="1"/>
    <col min="12554" max="12554" width="12.42578125" customWidth="1"/>
    <col min="12555" max="12557" width="11.7109375" customWidth="1"/>
    <col min="12558" max="12558" width="12.7109375" customWidth="1"/>
    <col min="12559" max="12559" width="9.7109375" customWidth="1"/>
    <col min="12801" max="12801" width="4" customWidth="1"/>
    <col min="12802" max="12802" width="11.140625" bestFit="1" customWidth="1"/>
    <col min="12803" max="12803" width="12.7109375" customWidth="1"/>
    <col min="12804" max="12804" width="12.42578125" customWidth="1"/>
    <col min="12805" max="12807" width="11.7109375" customWidth="1"/>
    <col min="12808" max="12809" width="12.7109375" customWidth="1"/>
    <col min="12810" max="12810" width="12.42578125" customWidth="1"/>
    <col min="12811" max="12813" width="11.7109375" customWidth="1"/>
    <col min="12814" max="12814" width="12.7109375" customWidth="1"/>
    <col min="12815" max="12815" width="9.7109375" customWidth="1"/>
    <col min="13057" max="13057" width="4" customWidth="1"/>
    <col min="13058" max="13058" width="11.140625" bestFit="1" customWidth="1"/>
    <col min="13059" max="13059" width="12.7109375" customWidth="1"/>
    <col min="13060" max="13060" width="12.42578125" customWidth="1"/>
    <col min="13061" max="13063" width="11.7109375" customWidth="1"/>
    <col min="13064" max="13065" width="12.7109375" customWidth="1"/>
    <col min="13066" max="13066" width="12.42578125" customWidth="1"/>
    <col min="13067" max="13069" width="11.7109375" customWidth="1"/>
    <col min="13070" max="13070" width="12.7109375" customWidth="1"/>
    <col min="13071" max="13071" width="9.7109375" customWidth="1"/>
    <col min="13313" max="13313" width="4" customWidth="1"/>
    <col min="13314" max="13314" width="11.140625" bestFit="1" customWidth="1"/>
    <col min="13315" max="13315" width="12.7109375" customWidth="1"/>
    <col min="13316" max="13316" width="12.42578125" customWidth="1"/>
    <col min="13317" max="13319" width="11.7109375" customWidth="1"/>
    <col min="13320" max="13321" width="12.7109375" customWidth="1"/>
    <col min="13322" max="13322" width="12.42578125" customWidth="1"/>
    <col min="13323" max="13325" width="11.7109375" customWidth="1"/>
    <col min="13326" max="13326" width="12.7109375" customWidth="1"/>
    <col min="13327" max="13327" width="9.7109375" customWidth="1"/>
    <col min="13569" max="13569" width="4" customWidth="1"/>
    <col min="13570" max="13570" width="11.140625" bestFit="1" customWidth="1"/>
    <col min="13571" max="13571" width="12.7109375" customWidth="1"/>
    <col min="13572" max="13572" width="12.42578125" customWidth="1"/>
    <col min="13573" max="13575" width="11.7109375" customWidth="1"/>
    <col min="13576" max="13577" width="12.7109375" customWidth="1"/>
    <col min="13578" max="13578" width="12.42578125" customWidth="1"/>
    <col min="13579" max="13581" width="11.7109375" customWidth="1"/>
    <col min="13582" max="13582" width="12.7109375" customWidth="1"/>
    <col min="13583" max="13583" width="9.7109375" customWidth="1"/>
    <col min="13825" max="13825" width="4" customWidth="1"/>
    <col min="13826" max="13826" width="11.140625" bestFit="1" customWidth="1"/>
    <col min="13827" max="13827" width="12.7109375" customWidth="1"/>
    <col min="13828" max="13828" width="12.42578125" customWidth="1"/>
    <col min="13829" max="13831" width="11.7109375" customWidth="1"/>
    <col min="13832" max="13833" width="12.7109375" customWidth="1"/>
    <col min="13834" max="13834" width="12.42578125" customWidth="1"/>
    <col min="13835" max="13837" width="11.7109375" customWidth="1"/>
    <col min="13838" max="13838" width="12.7109375" customWidth="1"/>
    <col min="13839" max="13839" width="9.7109375" customWidth="1"/>
    <col min="14081" max="14081" width="4" customWidth="1"/>
    <col min="14082" max="14082" width="11.140625" bestFit="1" customWidth="1"/>
    <col min="14083" max="14083" width="12.7109375" customWidth="1"/>
    <col min="14084" max="14084" width="12.42578125" customWidth="1"/>
    <col min="14085" max="14087" width="11.7109375" customWidth="1"/>
    <col min="14088" max="14089" width="12.7109375" customWidth="1"/>
    <col min="14090" max="14090" width="12.42578125" customWidth="1"/>
    <col min="14091" max="14093" width="11.7109375" customWidth="1"/>
    <col min="14094" max="14094" width="12.7109375" customWidth="1"/>
    <col min="14095" max="14095" width="9.7109375" customWidth="1"/>
    <col min="14337" max="14337" width="4" customWidth="1"/>
    <col min="14338" max="14338" width="11.140625" bestFit="1" customWidth="1"/>
    <col min="14339" max="14339" width="12.7109375" customWidth="1"/>
    <col min="14340" max="14340" width="12.42578125" customWidth="1"/>
    <col min="14341" max="14343" width="11.7109375" customWidth="1"/>
    <col min="14344" max="14345" width="12.7109375" customWidth="1"/>
    <col min="14346" max="14346" width="12.42578125" customWidth="1"/>
    <col min="14347" max="14349" width="11.7109375" customWidth="1"/>
    <col min="14350" max="14350" width="12.7109375" customWidth="1"/>
    <col min="14351" max="14351" width="9.7109375" customWidth="1"/>
    <col min="14593" max="14593" width="4" customWidth="1"/>
    <col min="14594" max="14594" width="11.140625" bestFit="1" customWidth="1"/>
    <col min="14595" max="14595" width="12.7109375" customWidth="1"/>
    <col min="14596" max="14596" width="12.42578125" customWidth="1"/>
    <col min="14597" max="14599" width="11.7109375" customWidth="1"/>
    <col min="14600" max="14601" width="12.7109375" customWidth="1"/>
    <col min="14602" max="14602" width="12.42578125" customWidth="1"/>
    <col min="14603" max="14605" width="11.7109375" customWidth="1"/>
    <col min="14606" max="14606" width="12.7109375" customWidth="1"/>
    <col min="14607" max="14607" width="9.7109375" customWidth="1"/>
    <col min="14849" max="14849" width="4" customWidth="1"/>
    <col min="14850" max="14850" width="11.140625" bestFit="1" customWidth="1"/>
    <col min="14851" max="14851" width="12.7109375" customWidth="1"/>
    <col min="14852" max="14852" width="12.42578125" customWidth="1"/>
    <col min="14853" max="14855" width="11.7109375" customWidth="1"/>
    <col min="14856" max="14857" width="12.7109375" customWidth="1"/>
    <col min="14858" max="14858" width="12.42578125" customWidth="1"/>
    <col min="14859" max="14861" width="11.7109375" customWidth="1"/>
    <col min="14862" max="14862" width="12.7109375" customWidth="1"/>
    <col min="14863" max="14863" width="9.7109375" customWidth="1"/>
    <col min="15105" max="15105" width="4" customWidth="1"/>
    <col min="15106" max="15106" width="11.140625" bestFit="1" customWidth="1"/>
    <col min="15107" max="15107" width="12.7109375" customWidth="1"/>
    <col min="15108" max="15108" width="12.42578125" customWidth="1"/>
    <col min="15109" max="15111" width="11.7109375" customWidth="1"/>
    <col min="15112" max="15113" width="12.7109375" customWidth="1"/>
    <col min="15114" max="15114" width="12.42578125" customWidth="1"/>
    <col min="15115" max="15117" width="11.7109375" customWidth="1"/>
    <col min="15118" max="15118" width="12.7109375" customWidth="1"/>
    <col min="15119" max="15119" width="9.7109375" customWidth="1"/>
    <col min="15361" max="15361" width="4" customWidth="1"/>
    <col min="15362" max="15362" width="11.140625" bestFit="1" customWidth="1"/>
    <col min="15363" max="15363" width="12.7109375" customWidth="1"/>
    <col min="15364" max="15364" width="12.42578125" customWidth="1"/>
    <col min="15365" max="15367" width="11.7109375" customWidth="1"/>
    <col min="15368" max="15369" width="12.7109375" customWidth="1"/>
    <col min="15370" max="15370" width="12.42578125" customWidth="1"/>
    <col min="15371" max="15373" width="11.7109375" customWidth="1"/>
    <col min="15374" max="15374" width="12.7109375" customWidth="1"/>
    <col min="15375" max="15375" width="9.7109375" customWidth="1"/>
    <col min="15617" max="15617" width="4" customWidth="1"/>
    <col min="15618" max="15618" width="11.140625" bestFit="1" customWidth="1"/>
    <col min="15619" max="15619" width="12.7109375" customWidth="1"/>
    <col min="15620" max="15620" width="12.42578125" customWidth="1"/>
    <col min="15621" max="15623" width="11.7109375" customWidth="1"/>
    <col min="15624" max="15625" width="12.7109375" customWidth="1"/>
    <col min="15626" max="15626" width="12.42578125" customWidth="1"/>
    <col min="15627" max="15629" width="11.7109375" customWidth="1"/>
    <col min="15630" max="15630" width="12.7109375" customWidth="1"/>
    <col min="15631" max="15631" width="9.7109375" customWidth="1"/>
    <col min="15873" max="15873" width="4" customWidth="1"/>
    <col min="15874" max="15874" width="11.140625" bestFit="1" customWidth="1"/>
    <col min="15875" max="15875" width="12.7109375" customWidth="1"/>
    <col min="15876" max="15876" width="12.42578125" customWidth="1"/>
    <col min="15877" max="15879" width="11.7109375" customWidth="1"/>
    <col min="15880" max="15881" width="12.7109375" customWidth="1"/>
    <col min="15882" max="15882" width="12.42578125" customWidth="1"/>
    <col min="15883" max="15885" width="11.7109375" customWidth="1"/>
    <col min="15886" max="15886" width="12.7109375" customWidth="1"/>
    <col min="15887" max="15887" width="9.7109375" customWidth="1"/>
    <col min="16129" max="16129" width="4" customWidth="1"/>
    <col min="16130" max="16130" width="11.140625" bestFit="1" customWidth="1"/>
    <col min="16131" max="16131" width="12.7109375" customWidth="1"/>
    <col min="16132" max="16132" width="12.42578125" customWidth="1"/>
    <col min="16133" max="16135" width="11.7109375" customWidth="1"/>
    <col min="16136" max="16137" width="12.7109375" customWidth="1"/>
    <col min="16138" max="16138" width="12.42578125" customWidth="1"/>
    <col min="16139" max="16141" width="11.7109375" customWidth="1"/>
    <col min="16142" max="16142" width="12.7109375" customWidth="1"/>
    <col min="16143" max="16143" width="9.7109375" customWidth="1"/>
  </cols>
  <sheetData>
    <row r="4" spans="1:15">
      <c r="N4" s="743"/>
      <c r="O4" s="743"/>
    </row>
    <row r="5" spans="1:15" ht="18.75">
      <c r="M5" s="783" t="s">
        <v>342</v>
      </c>
      <c r="N5" s="783"/>
      <c r="O5" s="783"/>
    </row>
    <row r="6" spans="1:15" ht="18.75">
      <c r="A6" s="785" t="s">
        <v>715</v>
      </c>
      <c r="B6" s="785"/>
      <c r="C6" s="785"/>
      <c r="D6" s="785"/>
      <c r="E6" s="785"/>
      <c r="F6" s="785"/>
      <c r="G6" s="785"/>
      <c r="H6" s="785"/>
      <c r="I6" s="785"/>
      <c r="J6" s="785"/>
      <c r="K6" s="785"/>
      <c r="L6" s="785"/>
      <c r="M6" s="785"/>
      <c r="N6" s="785"/>
      <c r="O6" s="785"/>
    </row>
    <row r="8" spans="1:15" ht="15.75" thickTop="1">
      <c r="A8" s="786" t="s">
        <v>343</v>
      </c>
      <c r="B8" s="788" t="s">
        <v>344</v>
      </c>
      <c r="C8" s="790" t="s">
        <v>380</v>
      </c>
      <c r="D8" s="791"/>
      <c r="E8" s="791"/>
      <c r="F8" s="791"/>
      <c r="G8" s="792"/>
      <c r="H8" s="788" t="s">
        <v>26</v>
      </c>
      <c r="I8" s="790" t="s">
        <v>82</v>
      </c>
      <c r="J8" s="791"/>
      <c r="K8" s="791"/>
      <c r="L8" s="791"/>
      <c r="M8" s="792"/>
      <c r="N8" s="788" t="s">
        <v>26</v>
      </c>
      <c r="O8" s="793" t="s">
        <v>345</v>
      </c>
    </row>
    <row r="9" spans="1:15">
      <c r="A9" s="787"/>
      <c r="B9" s="789"/>
      <c r="C9" s="11" t="s">
        <v>350</v>
      </c>
      <c r="D9" s="11" t="s">
        <v>346</v>
      </c>
      <c r="E9" s="11" t="s">
        <v>347</v>
      </c>
      <c r="F9" s="11" t="s">
        <v>348</v>
      </c>
      <c r="G9" s="11" t="s">
        <v>349</v>
      </c>
      <c r="H9" s="789"/>
      <c r="I9" s="11" t="s">
        <v>350</v>
      </c>
      <c r="J9" s="11" t="s">
        <v>346</v>
      </c>
      <c r="K9" s="11" t="s">
        <v>347</v>
      </c>
      <c r="L9" s="11" t="s">
        <v>348</v>
      </c>
      <c r="M9" s="11" t="s">
        <v>349</v>
      </c>
      <c r="N9" s="789"/>
      <c r="O9" s="794"/>
    </row>
    <row r="10" spans="1:15">
      <c r="A10" s="308">
        <v>1</v>
      </c>
      <c r="B10" s="3" t="s">
        <v>35</v>
      </c>
      <c r="C10" s="309">
        <f>[2]JAN!I13</f>
        <v>0</v>
      </c>
      <c r="D10" s="309">
        <f>[2]JAN!J13</f>
        <v>0</v>
      </c>
      <c r="E10" s="309">
        <f>[2]JAN!K13</f>
        <v>0</v>
      </c>
      <c r="F10" s="310">
        <f>[2]JAN!L13</f>
        <v>0</v>
      </c>
      <c r="G10" s="309">
        <v>0</v>
      </c>
      <c r="H10" s="309">
        <f>SUM(C10:G10)</f>
        <v>0</v>
      </c>
      <c r="I10" s="309">
        <f>[2]JAN!O13</f>
        <v>0</v>
      </c>
      <c r="J10" s="309">
        <f>[2]JAN!P13</f>
        <v>0</v>
      </c>
      <c r="K10" s="309">
        <f>[2]JAN!Q13</f>
        <v>0</v>
      </c>
      <c r="L10" s="311">
        <f>[2]JAN!R13</f>
        <v>0</v>
      </c>
      <c r="M10" s="309">
        <v>0</v>
      </c>
      <c r="N10" s="312">
        <f>SUM(I10:M10)</f>
        <v>0</v>
      </c>
      <c r="O10" s="313">
        <f>H10-N10</f>
        <v>0</v>
      </c>
    </row>
    <row r="11" spans="1:15">
      <c r="A11" s="308">
        <v>2</v>
      </c>
      <c r="B11" s="3" t="s">
        <v>37</v>
      </c>
      <c r="C11" s="314">
        <f>[2]FEB!I28</f>
        <v>5238636</v>
      </c>
      <c r="D11" s="314">
        <f>[2]FEB!J28</f>
        <v>2555000</v>
      </c>
      <c r="E11" s="314">
        <f>[2]FEB!K28</f>
        <v>178227</v>
      </c>
      <c r="F11" s="314">
        <f>[2]FEB!L28</f>
        <v>797813</v>
      </c>
      <c r="G11" s="314">
        <v>0</v>
      </c>
      <c r="H11" s="309">
        <f t="shared" ref="H11:H21" si="0">SUM(C11:G11)</f>
        <v>8769676</v>
      </c>
      <c r="I11" s="314">
        <f>[2]FEB!O28</f>
        <v>5238636</v>
      </c>
      <c r="J11" s="314">
        <f>[2]FEB!P28</f>
        <v>2555000</v>
      </c>
      <c r="K11" s="314">
        <f>[2]FEB!Q28</f>
        <v>178227</v>
      </c>
      <c r="L11" s="312">
        <f>[2]FEB!R28</f>
        <v>797813</v>
      </c>
      <c r="M11" s="314">
        <v>0</v>
      </c>
      <c r="N11" s="312">
        <f t="shared" ref="N11:N21" si="1">SUM(I11:M11)</f>
        <v>8769676</v>
      </c>
      <c r="O11" s="313">
        <f t="shared" ref="O11:O21" si="2">O10+H11-N11</f>
        <v>0</v>
      </c>
    </row>
    <row r="12" spans="1:15">
      <c r="A12" s="308">
        <v>3</v>
      </c>
      <c r="B12" s="3" t="s">
        <v>39</v>
      </c>
      <c r="C12" s="314">
        <f>[2]MAR!J73</f>
        <v>23275648</v>
      </c>
      <c r="D12" s="314">
        <f>[2]MAR!K73</f>
        <v>8431500</v>
      </c>
      <c r="E12" s="314">
        <f>[2]MAR!L73</f>
        <v>2000700</v>
      </c>
      <c r="F12" s="314">
        <f>[2]MAR!M73</f>
        <v>1979773</v>
      </c>
      <c r="G12" s="314">
        <v>0</v>
      </c>
      <c r="H12" s="309">
        <f t="shared" si="0"/>
        <v>35687621</v>
      </c>
      <c r="I12" s="314">
        <f>[2]MAR!P73</f>
        <v>23275648</v>
      </c>
      <c r="J12" s="314">
        <f>[2]MAR!Q73</f>
        <v>8431500</v>
      </c>
      <c r="K12" s="314">
        <f>[2]MAR!R73</f>
        <v>2000700</v>
      </c>
      <c r="L12" s="312">
        <f>[2]MAR!S73</f>
        <v>1979773</v>
      </c>
      <c r="M12" s="314">
        <v>0</v>
      </c>
      <c r="N12" s="312">
        <f t="shared" si="1"/>
        <v>35687621</v>
      </c>
      <c r="O12" s="313">
        <f t="shared" si="2"/>
        <v>0</v>
      </c>
    </row>
    <row r="13" spans="1:15">
      <c r="A13" s="308">
        <v>4</v>
      </c>
      <c r="B13" s="3" t="s">
        <v>351</v>
      </c>
      <c r="C13" s="314">
        <f>[2]APRIL!J71</f>
        <v>22857090</v>
      </c>
      <c r="D13" s="314">
        <f>[2]APRIL!K71</f>
        <v>16605000</v>
      </c>
      <c r="E13" s="314">
        <f>[2]APRIL!L71</f>
        <v>1467144</v>
      </c>
      <c r="F13" s="314">
        <f>[2]APRIL!M71</f>
        <v>3760872</v>
      </c>
      <c r="G13" s="314">
        <v>0</v>
      </c>
      <c r="H13" s="309">
        <f t="shared" si="0"/>
        <v>44690106</v>
      </c>
      <c r="I13" s="314">
        <f>[2]APRIL!P71</f>
        <v>22857090</v>
      </c>
      <c r="J13" s="314">
        <f>[2]APRIL!Q71</f>
        <v>16605000</v>
      </c>
      <c r="K13" s="314">
        <f>[2]APRIL!R71</f>
        <v>1467144</v>
      </c>
      <c r="L13" s="312">
        <f>[2]APRIL!S71</f>
        <v>3760872</v>
      </c>
      <c r="M13" s="314">
        <v>0</v>
      </c>
      <c r="N13" s="312">
        <f t="shared" si="1"/>
        <v>44690106</v>
      </c>
      <c r="O13" s="313">
        <f t="shared" si="2"/>
        <v>0</v>
      </c>
    </row>
    <row r="14" spans="1:15">
      <c r="A14" s="308">
        <v>5</v>
      </c>
      <c r="B14" s="3" t="s">
        <v>352</v>
      </c>
      <c r="C14" s="314">
        <f>[2]MEI!J77</f>
        <v>31641521</v>
      </c>
      <c r="D14" s="314">
        <f>[2]MEI!K77</f>
        <v>8468500</v>
      </c>
      <c r="E14" s="314">
        <f>[2]MEI!L77</f>
        <v>910717</v>
      </c>
      <c r="F14" s="314">
        <f>[2]MEI!M77</f>
        <v>5504355</v>
      </c>
      <c r="G14" s="314">
        <v>0</v>
      </c>
      <c r="H14" s="309">
        <f t="shared" si="0"/>
        <v>46525093</v>
      </c>
      <c r="I14" s="314">
        <f>[2]MEI!P77</f>
        <v>31641521</v>
      </c>
      <c r="J14" s="314">
        <f>[2]MEI!Q77</f>
        <v>8468500</v>
      </c>
      <c r="K14" s="314">
        <f>[2]MEI!R77</f>
        <v>910717</v>
      </c>
      <c r="L14" s="312">
        <f>[2]MEI!S77</f>
        <v>5504355</v>
      </c>
      <c r="M14" s="314">
        <v>0</v>
      </c>
      <c r="N14" s="312">
        <f t="shared" si="1"/>
        <v>46525093</v>
      </c>
      <c r="O14" s="313">
        <f t="shared" si="2"/>
        <v>0</v>
      </c>
    </row>
    <row r="15" spans="1:15">
      <c r="A15" s="308">
        <v>6</v>
      </c>
      <c r="B15" s="3" t="s">
        <v>353</v>
      </c>
      <c r="C15" s="314">
        <f>[2]JUNI!J40</f>
        <v>11094000</v>
      </c>
      <c r="D15" s="314">
        <f>[2]JUNI!K40</f>
        <v>3638000</v>
      </c>
      <c r="E15" s="314">
        <f>[2]JUNI!L40</f>
        <v>440999</v>
      </c>
      <c r="F15" s="314">
        <f>[2]JUNI!M40</f>
        <v>1590910</v>
      </c>
      <c r="G15" s="314">
        <v>0</v>
      </c>
      <c r="H15" s="309">
        <f t="shared" si="0"/>
        <v>16763909</v>
      </c>
      <c r="I15" s="314">
        <f>[2]JUNI!P40</f>
        <v>11094000</v>
      </c>
      <c r="J15" s="314">
        <f>[2]JUNI!Q40</f>
        <v>3638000</v>
      </c>
      <c r="K15" s="314">
        <f>[2]JUNI!R40</f>
        <v>440999</v>
      </c>
      <c r="L15" s="312">
        <f>[2]JUNI!S40</f>
        <v>1590910</v>
      </c>
      <c r="M15" s="314">
        <v>0</v>
      </c>
      <c r="N15" s="312">
        <f t="shared" si="1"/>
        <v>16763909</v>
      </c>
      <c r="O15" s="313">
        <f t="shared" si="2"/>
        <v>0</v>
      </c>
    </row>
    <row r="16" spans="1:15">
      <c r="A16" s="308">
        <v>7</v>
      </c>
      <c r="B16" s="3" t="s">
        <v>354</v>
      </c>
      <c r="C16" s="314">
        <f>[2]JULI!K52</f>
        <v>22041670</v>
      </c>
      <c r="D16" s="314">
        <f>[2]JULI!L52</f>
        <v>10875000</v>
      </c>
      <c r="E16" s="314">
        <f>[2]JULI!M52</f>
        <v>2427537</v>
      </c>
      <c r="F16" s="314">
        <f>[2]JULI!N52</f>
        <v>1265236</v>
      </c>
      <c r="G16" s="314">
        <f>[2]JULI!O52</f>
        <v>0</v>
      </c>
      <c r="H16" s="309">
        <f t="shared" si="0"/>
        <v>36609443</v>
      </c>
      <c r="I16" s="314">
        <f>[2]JULI!R52</f>
        <v>22041670</v>
      </c>
      <c r="J16" s="314">
        <f>[2]JULI!S52</f>
        <v>10875000</v>
      </c>
      <c r="K16" s="314">
        <f>[2]JULI!T52</f>
        <v>2427537</v>
      </c>
      <c r="L16" s="312">
        <f>[2]JULI!U52</f>
        <v>1265236</v>
      </c>
      <c r="M16" s="314">
        <f>[2]JULI!V52</f>
        <v>0</v>
      </c>
      <c r="N16" s="312">
        <f t="shared" si="1"/>
        <v>36609443</v>
      </c>
      <c r="O16" s="313">
        <f t="shared" si="2"/>
        <v>0</v>
      </c>
    </row>
    <row r="17" spans="1:15">
      <c r="A17" s="308">
        <v>8</v>
      </c>
      <c r="B17" s="3" t="s">
        <v>355</v>
      </c>
      <c r="C17" s="314">
        <f>[2]AGUS!K73</f>
        <v>26869938</v>
      </c>
      <c r="D17" s="314">
        <f>[2]AGUS!L73</f>
        <v>7947500</v>
      </c>
      <c r="E17" s="314">
        <f>[2]AGUS!M73</f>
        <v>1718328</v>
      </c>
      <c r="F17" s="314">
        <f>[2]AGUS!N73</f>
        <v>3709343</v>
      </c>
      <c r="G17" s="314">
        <f>[2]AGUS!O73</f>
        <v>0</v>
      </c>
      <c r="H17" s="309">
        <f t="shared" si="0"/>
        <v>40245109</v>
      </c>
      <c r="I17" s="314">
        <f>[2]AGUS!R73</f>
        <v>26869938</v>
      </c>
      <c r="J17" s="314">
        <f>[2]AGUS!S73</f>
        <v>7947500</v>
      </c>
      <c r="K17" s="314">
        <f>[2]AGUS!T73</f>
        <v>1718328</v>
      </c>
      <c r="L17" s="312">
        <f>[2]AGUS!U73</f>
        <v>3709343</v>
      </c>
      <c r="M17" s="314">
        <f>[2]AGUS!V73</f>
        <v>0</v>
      </c>
      <c r="N17" s="312">
        <f t="shared" si="1"/>
        <v>40245109</v>
      </c>
      <c r="O17" s="313">
        <f t="shared" si="2"/>
        <v>0</v>
      </c>
    </row>
    <row r="18" spans="1:15">
      <c r="A18" s="308">
        <v>9</v>
      </c>
      <c r="B18" s="3" t="s">
        <v>356</v>
      </c>
      <c r="C18" s="314">
        <f>[2]SEPT!J85</f>
        <v>45054650</v>
      </c>
      <c r="D18" s="314">
        <f>[2]SEPT!K85</f>
        <v>7982000</v>
      </c>
      <c r="E18" s="314">
        <f>[2]SEPT!L85</f>
        <v>2423930</v>
      </c>
      <c r="F18" s="314">
        <f>[2]SEPT!M85</f>
        <v>6065560</v>
      </c>
      <c r="G18" s="314">
        <f>[2]SEPT!N85</f>
        <v>0</v>
      </c>
      <c r="H18" s="309">
        <f t="shared" si="0"/>
        <v>61526140</v>
      </c>
      <c r="I18" s="314">
        <f>[2]SEPT!Q85</f>
        <v>45054650</v>
      </c>
      <c r="J18" s="314">
        <f>[2]SEPT!R85</f>
        <v>7982000</v>
      </c>
      <c r="K18" s="314">
        <f>[2]SEPT!S85</f>
        <v>2423930</v>
      </c>
      <c r="L18" s="312">
        <f>[2]SEPT!T85</f>
        <v>6065560</v>
      </c>
      <c r="M18" s="314">
        <f>[2]SEPT!U85</f>
        <v>0</v>
      </c>
      <c r="N18" s="312">
        <f t="shared" si="1"/>
        <v>61526140</v>
      </c>
      <c r="O18" s="313">
        <f t="shared" si="2"/>
        <v>0</v>
      </c>
    </row>
    <row r="19" spans="1:15">
      <c r="A19" s="308">
        <v>10</v>
      </c>
      <c r="B19" s="3" t="s">
        <v>357</v>
      </c>
      <c r="C19" s="314">
        <f>[2]OKT!J82</f>
        <v>39145560</v>
      </c>
      <c r="D19" s="314">
        <f>[2]OKT!K82</f>
        <v>16697000</v>
      </c>
      <c r="E19" s="314">
        <f>[2]OKT!L82</f>
        <v>486912</v>
      </c>
      <c r="F19" s="314">
        <f>[2]OKT!M82</f>
        <v>6699053</v>
      </c>
      <c r="G19" s="314">
        <f>[2]OKT!N82</f>
        <v>0</v>
      </c>
      <c r="H19" s="309">
        <f t="shared" si="0"/>
        <v>63028525</v>
      </c>
      <c r="I19" s="314">
        <f>[2]OKT!Q82</f>
        <v>39145560</v>
      </c>
      <c r="J19" s="314">
        <f>[2]OKT!R82</f>
        <v>16697000</v>
      </c>
      <c r="K19" s="314">
        <f>[2]OKT!S82</f>
        <v>486912</v>
      </c>
      <c r="L19" s="312">
        <f>[2]OKT!T82</f>
        <v>6699053</v>
      </c>
      <c r="M19" s="314">
        <f>[2]OKT!U82</f>
        <v>0</v>
      </c>
      <c r="N19" s="312">
        <f t="shared" si="1"/>
        <v>63028525</v>
      </c>
      <c r="O19" s="313">
        <f t="shared" si="2"/>
        <v>0</v>
      </c>
    </row>
    <row r="20" spans="1:15">
      <c r="A20" s="308">
        <v>11</v>
      </c>
      <c r="B20" s="3" t="s">
        <v>34</v>
      </c>
      <c r="C20" s="314">
        <f>[2]NOV!J144</f>
        <v>54871784</v>
      </c>
      <c r="D20" s="314">
        <f>[2]NOV!K144</f>
        <v>37415750</v>
      </c>
      <c r="E20" s="314">
        <f>[2]NOV!L144</f>
        <v>4706945</v>
      </c>
      <c r="F20" s="314">
        <f>[2]NOV!M144</f>
        <v>5181180</v>
      </c>
      <c r="G20" s="314">
        <f>[2]NOV!N144</f>
        <v>0</v>
      </c>
      <c r="H20" s="309">
        <f t="shared" si="0"/>
        <v>102175659</v>
      </c>
      <c r="I20" s="314">
        <f>[2]NOV!Q144</f>
        <v>54871784</v>
      </c>
      <c r="J20" s="314">
        <f>[2]NOV!R144</f>
        <v>37415750</v>
      </c>
      <c r="K20" s="314">
        <f>[2]NOV!S144</f>
        <v>4706945</v>
      </c>
      <c r="L20" s="312">
        <f>[2]NOV!T144</f>
        <v>5181180</v>
      </c>
      <c r="M20" s="314">
        <f>[2]NOV!U144</f>
        <v>0</v>
      </c>
      <c r="N20" s="312">
        <f t="shared" si="1"/>
        <v>102175659</v>
      </c>
      <c r="O20" s="313">
        <f t="shared" si="2"/>
        <v>0</v>
      </c>
    </row>
    <row r="21" spans="1:15">
      <c r="A21" s="308">
        <v>12</v>
      </c>
      <c r="B21" s="3" t="s">
        <v>41</v>
      </c>
      <c r="C21" s="314">
        <f>[2]DES!J178</f>
        <v>54724739</v>
      </c>
      <c r="D21" s="314">
        <f>[2]DES!K178</f>
        <v>27481000</v>
      </c>
      <c r="E21" s="314">
        <f>[2]DES!L178</f>
        <v>2339918</v>
      </c>
      <c r="F21" s="314">
        <f>[2]DES!M178</f>
        <v>8156601</v>
      </c>
      <c r="G21" s="314">
        <f>[2]DES!N178</f>
        <v>100000</v>
      </c>
      <c r="H21" s="309">
        <f t="shared" si="0"/>
        <v>92802258</v>
      </c>
      <c r="I21" s="314">
        <f>[2]DES!Q178</f>
        <v>54724739</v>
      </c>
      <c r="J21" s="314">
        <f>[2]DES!R178</f>
        <v>27481000</v>
      </c>
      <c r="K21" s="314">
        <f>[2]DES!S178</f>
        <v>2339918</v>
      </c>
      <c r="L21" s="312">
        <f>[2]DES!T178</f>
        <v>8156601</v>
      </c>
      <c r="M21" s="314">
        <f>[2]DES!U178</f>
        <v>100000</v>
      </c>
      <c r="N21" s="312">
        <f t="shared" si="1"/>
        <v>92802258</v>
      </c>
      <c r="O21" s="313">
        <f t="shared" si="2"/>
        <v>0</v>
      </c>
    </row>
    <row r="22" spans="1:15">
      <c r="A22" s="308"/>
      <c r="B22" s="3"/>
      <c r="C22" s="314"/>
      <c r="D22" s="314"/>
      <c r="E22" s="314"/>
      <c r="F22" s="314"/>
      <c r="G22" s="314"/>
      <c r="H22" s="309"/>
      <c r="I22" s="314"/>
      <c r="J22" s="314"/>
      <c r="K22" s="314"/>
      <c r="L22" s="312"/>
      <c r="M22" s="312"/>
      <c r="N22" s="312"/>
      <c r="O22" s="313"/>
    </row>
    <row r="23" spans="1:15">
      <c r="A23" s="315"/>
      <c r="B23" s="12" t="s">
        <v>26</v>
      </c>
      <c r="C23" s="316">
        <f>SUM(C10:C21)</f>
        <v>336815236</v>
      </c>
      <c r="D23" s="316">
        <f t="shared" ref="D23:N23" si="3">SUM(D10:D21)</f>
        <v>148096250</v>
      </c>
      <c r="E23" s="316">
        <f t="shared" si="3"/>
        <v>19101357</v>
      </c>
      <c r="F23" s="316">
        <f t="shared" si="3"/>
        <v>44710696</v>
      </c>
      <c r="G23" s="316">
        <f t="shared" si="3"/>
        <v>100000</v>
      </c>
      <c r="H23" s="316">
        <f t="shared" si="3"/>
        <v>548823539</v>
      </c>
      <c r="I23" s="316">
        <f t="shared" si="3"/>
        <v>336815236</v>
      </c>
      <c r="J23" s="316">
        <f t="shared" si="3"/>
        <v>148096250</v>
      </c>
      <c r="K23" s="316">
        <f t="shared" si="3"/>
        <v>19101357</v>
      </c>
      <c r="L23" s="316">
        <f t="shared" si="3"/>
        <v>44710696</v>
      </c>
      <c r="M23" s="316">
        <f t="shared" si="3"/>
        <v>100000</v>
      </c>
      <c r="N23" s="316">
        <f t="shared" si="3"/>
        <v>548823539</v>
      </c>
      <c r="O23" s="317">
        <f>H23-N23</f>
        <v>0</v>
      </c>
    </row>
    <row r="24" spans="1:15" ht="15.75" thickBot="1">
      <c r="A24" s="318"/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20"/>
      <c r="M24" s="320"/>
      <c r="N24" s="320"/>
      <c r="O24" s="321"/>
    </row>
    <row r="25" spans="1:15" ht="15.75" thickTop="1"/>
    <row r="26" spans="1:15">
      <c r="J26" s="19"/>
      <c r="K26" s="718" t="s">
        <v>494</v>
      </c>
      <c r="L26" s="718"/>
      <c r="M26" s="718"/>
      <c r="N26" s="718"/>
      <c r="O26" s="19"/>
    </row>
    <row r="27" spans="1:15" ht="15.75" customHeight="1">
      <c r="K27" s="718" t="s">
        <v>212</v>
      </c>
      <c r="L27" s="718"/>
      <c r="M27" s="718"/>
      <c r="N27" s="718"/>
    </row>
    <row r="28" spans="1:15">
      <c r="A28" s="743"/>
      <c r="B28" s="743"/>
      <c r="C28" s="743"/>
      <c r="D28" s="743"/>
      <c r="E28" s="743"/>
      <c r="F28" s="743"/>
      <c r="J28" s="19"/>
      <c r="K28" s="718" t="s">
        <v>18</v>
      </c>
      <c r="L28" s="718"/>
      <c r="M28" s="718"/>
      <c r="N28" s="718"/>
      <c r="O28" s="19"/>
    </row>
    <row r="29" spans="1:15">
      <c r="A29" s="743"/>
      <c r="B29" s="743"/>
      <c r="C29" s="743"/>
      <c r="D29" s="743"/>
      <c r="E29" s="743"/>
      <c r="F29" s="743"/>
      <c r="H29" s="322"/>
      <c r="J29" s="19"/>
      <c r="K29" s="718" t="s">
        <v>19</v>
      </c>
      <c r="L29" s="718"/>
      <c r="M29" s="718"/>
      <c r="N29" s="718"/>
      <c r="O29" s="19"/>
    </row>
    <row r="30" spans="1:15">
      <c r="H30" s="322"/>
      <c r="J30" s="468"/>
      <c r="K30" s="467"/>
      <c r="L30" s="467"/>
      <c r="M30" s="467"/>
      <c r="N30" s="468"/>
      <c r="O30" s="468"/>
    </row>
    <row r="31" spans="1:15">
      <c r="K31" s="467"/>
      <c r="L31" s="467"/>
      <c r="M31" s="467"/>
    </row>
    <row r="32" spans="1:15">
      <c r="K32" s="467"/>
      <c r="L32" s="467"/>
      <c r="M32" s="467"/>
    </row>
    <row r="33" spans="1:15">
      <c r="A33" s="784"/>
      <c r="B33" s="784"/>
      <c r="C33" s="784"/>
      <c r="D33" s="784"/>
      <c r="E33" s="784"/>
      <c r="F33" s="784"/>
      <c r="J33" s="120"/>
      <c r="K33" s="718" t="s">
        <v>381</v>
      </c>
      <c r="L33" s="718"/>
      <c r="M33" s="718"/>
      <c r="N33" s="718"/>
      <c r="O33" s="120"/>
    </row>
    <row r="34" spans="1:15">
      <c r="A34" s="743"/>
      <c r="B34" s="718"/>
      <c r="C34" s="718"/>
      <c r="D34" s="718"/>
      <c r="E34" s="718"/>
      <c r="F34" s="718"/>
      <c r="J34" s="19"/>
      <c r="K34" s="718" t="s">
        <v>374</v>
      </c>
      <c r="L34" s="718"/>
      <c r="M34" s="718"/>
      <c r="N34" s="718"/>
      <c r="O34" s="301"/>
    </row>
  </sheetData>
  <mergeCells count="20">
    <mergeCell ref="N4:O4"/>
    <mergeCell ref="A6:O6"/>
    <mergeCell ref="A8:A9"/>
    <mergeCell ref="B8:B9"/>
    <mergeCell ref="C8:G8"/>
    <mergeCell ref="H8:H9"/>
    <mergeCell ref="I8:M8"/>
    <mergeCell ref="N8:N9"/>
    <mergeCell ref="O8:O9"/>
    <mergeCell ref="K34:N34"/>
    <mergeCell ref="M5:O5"/>
    <mergeCell ref="A34:F34"/>
    <mergeCell ref="K26:N26"/>
    <mergeCell ref="K27:N27"/>
    <mergeCell ref="A28:F28"/>
    <mergeCell ref="A29:F29"/>
    <mergeCell ref="A33:F33"/>
    <mergeCell ref="K28:N28"/>
    <mergeCell ref="K29:N29"/>
    <mergeCell ref="K33:N33"/>
  </mergeCells>
  <printOptions horizontalCentered="1"/>
  <pageMargins left="0.22" right="0.01" top="0.75" bottom="0.75" header="0.31" footer="0.31"/>
  <pageSetup paperSize="9" scale="80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G69"/>
  <sheetViews>
    <sheetView view="pageBreakPreview" zoomScaleSheetLayoutView="100" workbookViewId="0">
      <selection activeCell="C12" sqref="C12"/>
    </sheetView>
  </sheetViews>
  <sheetFormatPr defaultRowHeight="15"/>
  <cols>
    <col min="1" max="1" width="5.7109375" style="46" customWidth="1"/>
    <col min="2" max="2" width="17.140625" customWidth="1"/>
    <col min="3" max="3" width="36.7109375" customWidth="1"/>
    <col min="4" max="4" width="19.42578125" customWidth="1"/>
    <col min="5" max="5" width="21.7109375" customWidth="1"/>
    <col min="6" max="6" width="20.5703125" customWidth="1"/>
    <col min="7" max="7" width="17.7109375" customWidth="1"/>
  </cols>
  <sheetData>
    <row r="1" spans="1:7">
      <c r="A1" s="335"/>
    </row>
    <row r="2" spans="1:7" ht="15" customHeight="1">
      <c r="F2" s="744" t="s">
        <v>76</v>
      </c>
      <c r="G2" s="744"/>
    </row>
    <row r="3" spans="1:7" ht="22.15" customHeight="1" thickBot="1">
      <c r="A3" s="745" t="s">
        <v>519</v>
      </c>
      <c r="B3" s="745"/>
      <c r="C3" s="745"/>
      <c r="D3" s="745"/>
      <c r="E3" s="745"/>
      <c r="F3" s="745"/>
      <c r="G3" s="745"/>
    </row>
    <row r="4" spans="1:7" ht="33.75" customHeight="1" thickBot="1">
      <c r="A4" s="797" t="s">
        <v>0</v>
      </c>
      <c r="B4" s="797" t="s">
        <v>71</v>
      </c>
      <c r="C4" s="797" t="s">
        <v>1</v>
      </c>
      <c r="D4" s="341" t="s">
        <v>72</v>
      </c>
      <c r="E4" s="341" t="s">
        <v>73</v>
      </c>
      <c r="F4" s="341" t="s">
        <v>48</v>
      </c>
      <c r="G4" s="288" t="s">
        <v>26</v>
      </c>
    </row>
    <row r="5" spans="1:7" ht="18" customHeight="1" thickBot="1">
      <c r="A5" s="798"/>
      <c r="B5" s="798"/>
      <c r="C5" s="798"/>
      <c r="D5" s="297" t="s">
        <v>56</v>
      </c>
      <c r="E5" s="297" t="s">
        <v>56</v>
      </c>
      <c r="F5" s="297" t="s">
        <v>56</v>
      </c>
      <c r="G5" s="297" t="s">
        <v>56</v>
      </c>
    </row>
    <row r="6" spans="1:7" s="109" customFormat="1" ht="18" customHeight="1">
      <c r="A6" s="289">
        <v>1</v>
      </c>
      <c r="B6" s="290" t="s">
        <v>77</v>
      </c>
      <c r="C6" s="290" t="s">
        <v>520</v>
      </c>
      <c r="D6" s="291"/>
      <c r="E6" s="331">
        <v>2910943</v>
      </c>
      <c r="F6" s="291"/>
      <c r="G6" s="291">
        <f t="shared" ref="G6:G9" si="0">D6+E6+F6</f>
        <v>2910943</v>
      </c>
    </row>
    <row r="7" spans="1:7" s="109" customFormat="1" ht="18" customHeight="1">
      <c r="A7" s="289">
        <v>2</v>
      </c>
      <c r="B7" s="290" t="s">
        <v>77</v>
      </c>
      <c r="C7" s="290" t="s">
        <v>521</v>
      </c>
      <c r="D7" s="291"/>
      <c r="E7" s="331">
        <v>7964527</v>
      </c>
      <c r="F7" s="291"/>
      <c r="G7" s="291">
        <f t="shared" si="0"/>
        <v>7964527</v>
      </c>
    </row>
    <row r="8" spans="1:7" s="109" customFormat="1">
      <c r="A8" s="289">
        <v>3</v>
      </c>
      <c r="B8" s="290" t="s">
        <v>78</v>
      </c>
      <c r="C8" s="290" t="s">
        <v>522</v>
      </c>
      <c r="D8" s="291"/>
      <c r="E8" s="331">
        <v>3606723</v>
      </c>
      <c r="F8" s="291"/>
      <c r="G8" s="291">
        <f t="shared" si="0"/>
        <v>3606723</v>
      </c>
    </row>
    <row r="9" spans="1:7" s="109" customFormat="1" ht="12" customHeight="1" thickBot="1">
      <c r="A9" s="292"/>
      <c r="B9" s="293"/>
      <c r="C9" s="293"/>
      <c r="D9" s="294"/>
      <c r="E9" s="332"/>
      <c r="F9" s="294"/>
      <c r="G9" s="294">
        <f t="shared" si="0"/>
        <v>0</v>
      </c>
    </row>
    <row r="10" spans="1:7" ht="15.75" customHeight="1" thickBot="1">
      <c r="A10" s="295"/>
      <c r="B10" s="795" t="s">
        <v>26</v>
      </c>
      <c r="C10" s="796"/>
      <c r="D10" s="296">
        <f>SUM(D6:D9)</f>
        <v>0</v>
      </c>
      <c r="E10" s="333">
        <f>SUM(E6:E9)</f>
        <v>14482193</v>
      </c>
      <c r="F10" s="296">
        <f>SUM(F6:F9)</f>
        <v>0</v>
      </c>
      <c r="G10" s="296">
        <f>SUM(G6:G9)</f>
        <v>14482193</v>
      </c>
    </row>
    <row r="13" spans="1:7" ht="15" customHeight="1">
      <c r="E13" s="718" t="s">
        <v>494</v>
      </c>
      <c r="F13" s="718"/>
      <c r="G13" s="718"/>
    </row>
    <row r="14" spans="1:7" ht="14.45" customHeight="1">
      <c r="E14" s="718" t="s">
        <v>212</v>
      </c>
      <c r="F14" s="718"/>
      <c r="G14" s="718"/>
    </row>
    <row r="15" spans="1:7" ht="14.45" customHeight="1">
      <c r="E15" s="718" t="s">
        <v>18</v>
      </c>
      <c r="F15" s="718"/>
      <c r="G15" s="718"/>
    </row>
    <row r="16" spans="1:7">
      <c r="E16" s="718" t="s">
        <v>19</v>
      </c>
      <c r="F16" s="718"/>
      <c r="G16" s="718"/>
    </row>
    <row r="17" spans="1:7" ht="15" customHeight="1">
      <c r="E17" s="324"/>
      <c r="F17" s="324"/>
      <c r="G17" s="324"/>
    </row>
    <row r="18" spans="1:7">
      <c r="E18" s="324"/>
      <c r="F18" s="324"/>
      <c r="G18" s="324"/>
    </row>
    <row r="19" spans="1:7" s="109" customFormat="1">
      <c r="A19" s="111"/>
      <c r="E19" s="324"/>
      <c r="F19" s="324"/>
      <c r="G19" s="324"/>
    </row>
    <row r="20" spans="1:7" s="109" customFormat="1" ht="12.75" customHeight="1">
      <c r="A20" s="111"/>
      <c r="E20" s="718" t="s">
        <v>381</v>
      </c>
      <c r="F20" s="718"/>
      <c r="G20" s="718"/>
    </row>
    <row r="21" spans="1:7" s="109" customFormat="1" ht="14.25" customHeight="1">
      <c r="A21" s="111"/>
      <c r="E21" s="718" t="s">
        <v>374</v>
      </c>
      <c r="F21" s="718"/>
      <c r="G21" s="718"/>
    </row>
    <row r="22" spans="1:7">
      <c r="F22" s="107"/>
      <c r="G22" s="107"/>
    </row>
    <row r="28" spans="1:7" ht="15" customHeight="1"/>
    <row r="29" spans="1:7" ht="15" customHeight="1"/>
    <row r="30" spans="1:7" ht="30.75" customHeight="1"/>
    <row r="31" spans="1:7" ht="28.15" customHeight="1"/>
    <row r="32" spans="1:7" ht="15.75" customHeight="1"/>
    <row r="33" ht="15.6" customHeight="1"/>
    <row r="34" ht="24.75" customHeight="1"/>
    <row r="35" ht="23.45" customHeight="1"/>
    <row r="47" ht="15" customHeight="1"/>
    <row r="52" ht="22.15" customHeight="1"/>
    <row r="54" ht="43.15" customHeight="1"/>
    <row r="69" ht="15" customHeight="1"/>
  </sheetData>
  <mergeCells count="12">
    <mergeCell ref="E21:G21"/>
    <mergeCell ref="B10:C10"/>
    <mergeCell ref="C4:C5"/>
    <mergeCell ref="F2:G2"/>
    <mergeCell ref="A3:G3"/>
    <mergeCell ref="A4:A5"/>
    <mergeCell ref="B4:B5"/>
    <mergeCell ref="E13:G13"/>
    <mergeCell ref="E14:G14"/>
    <mergeCell ref="E15:G15"/>
    <mergeCell ref="E16:G16"/>
    <mergeCell ref="E20:G20"/>
  </mergeCells>
  <printOptions horizontalCentered="1"/>
  <pageMargins left="0.64" right="0.76" top="0.52" bottom="0.75" header="0.86" footer="0.3"/>
  <pageSetup paperSize="9" scale="93" orientation="landscape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</sheetPr>
  <dimension ref="B4:Q25"/>
  <sheetViews>
    <sheetView view="pageBreakPreview" zoomScale="82" zoomScaleSheetLayoutView="82" workbookViewId="0">
      <selection activeCell="J20" sqref="J20"/>
    </sheetView>
  </sheetViews>
  <sheetFormatPr defaultRowHeight="15"/>
  <cols>
    <col min="1" max="1" width="6" customWidth="1"/>
    <col min="2" max="2" width="5.28515625" customWidth="1"/>
    <col min="3" max="3" width="12.7109375" customWidth="1"/>
    <col min="4" max="4" width="6.7109375" customWidth="1"/>
    <col min="6" max="6" width="9.28515625" customWidth="1"/>
    <col min="9" max="9" width="13.28515625" customWidth="1"/>
    <col min="11" max="11" width="13.28515625" customWidth="1"/>
    <col min="12" max="12" width="14.140625" customWidth="1"/>
    <col min="13" max="13" width="16.28515625" customWidth="1"/>
    <col min="14" max="14" width="18.85546875" customWidth="1"/>
    <col min="16" max="16" width="0.42578125" customWidth="1"/>
  </cols>
  <sheetData>
    <row r="4" spans="2:17" ht="15" customHeight="1">
      <c r="M4" s="743" t="s">
        <v>377</v>
      </c>
      <c r="N4" s="743"/>
    </row>
    <row r="5" spans="2:17" ht="27.6" customHeight="1">
      <c r="B5" s="775" t="s">
        <v>507</v>
      </c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</row>
    <row r="6" spans="2:17" ht="15.75" thickBot="1"/>
    <row r="7" spans="2:17" ht="27" customHeight="1" thickBot="1">
      <c r="B7" s="799" t="s">
        <v>0</v>
      </c>
      <c r="C7" s="800" t="s">
        <v>79</v>
      </c>
      <c r="D7" s="799" t="s">
        <v>80</v>
      </c>
      <c r="E7" s="799"/>
      <c r="F7" s="799" t="s">
        <v>81</v>
      </c>
      <c r="G7" s="799" t="s">
        <v>82</v>
      </c>
      <c r="H7" s="799"/>
      <c r="I7" s="799"/>
      <c r="J7" s="799"/>
      <c r="K7" s="779" t="s">
        <v>49</v>
      </c>
      <c r="L7" s="779" t="s">
        <v>50</v>
      </c>
      <c r="M7" s="779" t="s">
        <v>83</v>
      </c>
      <c r="N7" s="779" t="s">
        <v>84</v>
      </c>
    </row>
    <row r="8" spans="2:17" ht="43.9" customHeight="1" thickBot="1">
      <c r="B8" s="799"/>
      <c r="C8" s="800"/>
      <c r="D8" s="446" t="s">
        <v>0</v>
      </c>
      <c r="E8" s="446" t="s">
        <v>74</v>
      </c>
      <c r="F8" s="799"/>
      <c r="G8" s="446" t="s">
        <v>74</v>
      </c>
      <c r="H8" s="446" t="s">
        <v>56</v>
      </c>
      <c r="I8" s="445" t="s">
        <v>90</v>
      </c>
      <c r="J8" s="445" t="s">
        <v>1</v>
      </c>
      <c r="K8" s="780"/>
      <c r="L8" s="780"/>
      <c r="M8" s="780"/>
      <c r="N8" s="780"/>
      <c r="Q8" s="23"/>
    </row>
    <row r="9" spans="2:17" ht="19.149999999999999" customHeight="1">
      <c r="B9" s="100"/>
      <c r="C9" s="733"/>
      <c r="D9" s="734"/>
      <c r="E9" s="734"/>
      <c r="F9" s="734"/>
      <c r="G9" s="734"/>
      <c r="H9" s="734"/>
      <c r="I9" s="734"/>
      <c r="J9" s="734"/>
      <c r="K9" s="734"/>
      <c r="L9" s="734"/>
      <c r="M9" s="734"/>
      <c r="N9" s="735"/>
    </row>
    <row r="10" spans="2:17" ht="19.149999999999999" customHeight="1">
      <c r="B10" s="45"/>
      <c r="C10" s="736"/>
      <c r="D10" s="737"/>
      <c r="E10" s="737"/>
      <c r="F10" s="737"/>
      <c r="G10" s="737"/>
      <c r="H10" s="737"/>
      <c r="I10" s="737"/>
      <c r="J10" s="737"/>
      <c r="K10" s="737"/>
      <c r="L10" s="737"/>
      <c r="M10" s="737"/>
      <c r="N10" s="738"/>
    </row>
    <row r="11" spans="2:17" ht="18.600000000000001" customHeight="1">
      <c r="B11" s="45"/>
      <c r="C11" s="736"/>
      <c r="D11" s="737"/>
      <c r="E11" s="737"/>
      <c r="F11" s="737"/>
      <c r="G11" s="737"/>
      <c r="H11" s="737"/>
      <c r="I11" s="737"/>
      <c r="J11" s="737"/>
      <c r="K11" s="737"/>
      <c r="L11" s="737"/>
      <c r="M11" s="737"/>
      <c r="N11" s="738"/>
    </row>
    <row r="12" spans="2:17" ht="19.149999999999999" customHeight="1">
      <c r="B12" s="45"/>
      <c r="C12" s="736"/>
      <c r="D12" s="737"/>
      <c r="E12" s="737"/>
      <c r="F12" s="737"/>
      <c r="G12" s="737"/>
      <c r="H12" s="737"/>
      <c r="I12" s="737"/>
      <c r="J12" s="737"/>
      <c r="K12" s="737"/>
      <c r="L12" s="737"/>
      <c r="M12" s="737"/>
      <c r="N12" s="738"/>
    </row>
    <row r="13" spans="2:17" ht="19.149999999999999" customHeight="1">
      <c r="B13" s="45"/>
      <c r="C13" s="753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5"/>
    </row>
    <row r="14" spans="2:17" ht="19.149999999999999" customHeight="1" thickBot="1">
      <c r="B14" s="101"/>
      <c r="C14" s="102" t="s">
        <v>26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3"/>
    </row>
    <row r="17" spans="12:14" ht="15" customHeight="1">
      <c r="L17" s="718" t="s">
        <v>494</v>
      </c>
      <c r="M17" s="718"/>
      <c r="N17" s="718"/>
    </row>
    <row r="18" spans="12:14">
      <c r="L18" s="718" t="s">
        <v>212</v>
      </c>
      <c r="M18" s="718"/>
      <c r="N18" s="718"/>
    </row>
    <row r="19" spans="12:14" ht="15" customHeight="1">
      <c r="L19" s="718" t="s">
        <v>18</v>
      </c>
      <c r="M19" s="718"/>
      <c r="N19" s="718"/>
    </row>
    <row r="20" spans="12:14">
      <c r="L20" s="718" t="s">
        <v>19</v>
      </c>
      <c r="M20" s="718"/>
      <c r="N20" s="718"/>
    </row>
    <row r="21" spans="12:14" ht="14.45" customHeight="1">
      <c r="L21" s="442"/>
      <c r="M21" s="442"/>
      <c r="N21" s="442"/>
    </row>
    <row r="22" spans="12:14">
      <c r="L22" s="442"/>
      <c r="M22" s="442"/>
      <c r="N22" s="442"/>
    </row>
    <row r="23" spans="12:14">
      <c r="L23" s="442"/>
      <c r="M23" s="442"/>
      <c r="N23" s="442"/>
    </row>
    <row r="24" spans="12:14" ht="14.45" customHeight="1">
      <c r="L24" s="718" t="s">
        <v>381</v>
      </c>
      <c r="M24" s="718"/>
      <c r="N24" s="718"/>
    </row>
    <row r="25" spans="12:14">
      <c r="L25" s="718" t="s">
        <v>374</v>
      </c>
      <c r="M25" s="718"/>
      <c r="N25" s="718"/>
    </row>
  </sheetData>
  <mergeCells count="18">
    <mergeCell ref="L7:L8"/>
    <mergeCell ref="M7:M8"/>
    <mergeCell ref="N7:N8"/>
    <mergeCell ref="M4:N4"/>
    <mergeCell ref="B5:N5"/>
    <mergeCell ref="B7:B8"/>
    <mergeCell ref="C7:C8"/>
    <mergeCell ref="D7:E7"/>
    <mergeCell ref="F7:F8"/>
    <mergeCell ref="G7:J7"/>
    <mergeCell ref="K7:K8"/>
    <mergeCell ref="L25:N25"/>
    <mergeCell ref="L19:N19"/>
    <mergeCell ref="L20:N20"/>
    <mergeCell ref="L24:N24"/>
    <mergeCell ref="C9:N13"/>
    <mergeCell ref="L17:N17"/>
    <mergeCell ref="L18:N18"/>
  </mergeCells>
  <printOptions horizontalCentered="1"/>
  <pageMargins left="0.84" right="0.7" top="0.75" bottom="0.75" header="0.3" footer="0.3"/>
  <pageSetup paperSize="9" scale="85" orientation="landscape" horizontalDpi="0" verticalDpi="0" r:id="rId1"/>
  <colBreaks count="1" manualBreakCount="1">
    <brk id="15" min="2" max="39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0000"/>
  </sheetPr>
  <dimension ref="C4:V25"/>
  <sheetViews>
    <sheetView view="pageBreakPreview" zoomScale="82" zoomScaleSheetLayoutView="82" workbookViewId="0">
      <selection activeCell="H19" sqref="H19"/>
    </sheetView>
  </sheetViews>
  <sheetFormatPr defaultRowHeight="15"/>
  <cols>
    <col min="1" max="1" width="0.42578125" customWidth="1"/>
    <col min="2" max="2" width="3.42578125" customWidth="1"/>
    <col min="3" max="3" width="7" customWidth="1"/>
    <col min="4" max="4" width="13.42578125" customWidth="1"/>
    <col min="5" max="5" width="9.5703125" customWidth="1"/>
    <col min="6" max="6" width="13.5703125" customWidth="1"/>
    <col min="7" max="7" width="13.7109375" customWidth="1"/>
    <col min="8" max="8" width="13.5703125" customWidth="1"/>
    <col min="9" max="9" width="12.85546875" customWidth="1"/>
    <col min="10" max="10" width="4.7109375" customWidth="1"/>
    <col min="11" max="11" width="4.42578125" customWidth="1"/>
    <col min="12" max="12" width="4.7109375" customWidth="1"/>
    <col min="13" max="13" width="4.5703125" customWidth="1"/>
    <col min="14" max="14" width="4.42578125" customWidth="1"/>
    <col min="15" max="15" width="4" customWidth="1"/>
    <col min="16" max="16" width="4.42578125" customWidth="1"/>
    <col min="17" max="17" width="4.85546875" customWidth="1"/>
    <col min="18" max="18" width="4.7109375" customWidth="1"/>
    <col min="19" max="19" width="4.5703125" customWidth="1"/>
    <col min="20" max="20" width="4.85546875" customWidth="1"/>
    <col min="21" max="21" width="11.85546875" customWidth="1"/>
  </cols>
  <sheetData>
    <row r="4" spans="3:22">
      <c r="T4" s="744" t="s">
        <v>97</v>
      </c>
      <c r="U4" s="744"/>
    </row>
    <row r="5" spans="3:22" ht="27.6" customHeight="1">
      <c r="C5" s="775" t="s">
        <v>508</v>
      </c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</row>
    <row r="6" spans="3:22" ht="15.75" thickBot="1"/>
    <row r="7" spans="3:22" ht="27" customHeight="1" thickBot="1">
      <c r="C7" s="799" t="s">
        <v>0</v>
      </c>
      <c r="D7" s="779" t="s">
        <v>85</v>
      </c>
      <c r="E7" s="800" t="s">
        <v>86</v>
      </c>
      <c r="F7" s="799" t="s">
        <v>509</v>
      </c>
      <c r="G7" s="779" t="s">
        <v>510</v>
      </c>
      <c r="H7" s="799" t="s">
        <v>87</v>
      </c>
      <c r="I7" s="799" t="s">
        <v>88</v>
      </c>
      <c r="J7" s="800" t="s">
        <v>59</v>
      </c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799" t="s">
        <v>89</v>
      </c>
    </row>
    <row r="8" spans="3:22" ht="43.9" customHeight="1" thickBot="1">
      <c r="C8" s="799"/>
      <c r="D8" s="780"/>
      <c r="E8" s="800"/>
      <c r="F8" s="799"/>
      <c r="G8" s="780"/>
      <c r="H8" s="799"/>
      <c r="I8" s="799"/>
      <c r="J8" s="96" t="s">
        <v>91</v>
      </c>
      <c r="K8" s="96">
        <v>2</v>
      </c>
      <c r="L8" s="96">
        <v>3</v>
      </c>
      <c r="M8" s="96">
        <v>4</v>
      </c>
      <c r="N8" s="96">
        <v>5</v>
      </c>
      <c r="O8" s="96">
        <v>6</v>
      </c>
      <c r="P8" s="96">
        <v>7</v>
      </c>
      <c r="Q8" s="96">
        <v>8</v>
      </c>
      <c r="R8" s="96">
        <v>9</v>
      </c>
      <c r="S8" s="96">
        <v>10</v>
      </c>
      <c r="T8" s="96" t="s">
        <v>92</v>
      </c>
      <c r="U8" s="799"/>
      <c r="V8" s="23"/>
    </row>
    <row r="9" spans="3:22" ht="19.149999999999999" customHeight="1">
      <c r="C9" s="35" t="s">
        <v>93</v>
      </c>
      <c r="D9" s="33" t="s">
        <v>94</v>
      </c>
      <c r="E9" s="733"/>
      <c r="F9" s="734"/>
      <c r="G9" s="734"/>
      <c r="H9" s="734"/>
      <c r="I9" s="734"/>
      <c r="J9" s="734"/>
      <c r="K9" s="734"/>
      <c r="L9" s="734"/>
      <c r="M9" s="734"/>
      <c r="N9" s="734"/>
      <c r="O9" s="734"/>
      <c r="P9" s="734"/>
      <c r="Q9" s="734"/>
      <c r="R9" s="734"/>
      <c r="S9" s="734"/>
      <c r="T9" s="734"/>
      <c r="U9" s="735"/>
    </row>
    <row r="10" spans="3:22" ht="19.149999999999999" customHeight="1">
      <c r="C10" s="38" t="s">
        <v>95</v>
      </c>
      <c r="D10" s="39" t="s">
        <v>96</v>
      </c>
      <c r="E10" s="736"/>
      <c r="F10" s="737"/>
      <c r="G10" s="737"/>
      <c r="H10" s="737"/>
      <c r="I10" s="737"/>
      <c r="J10" s="737"/>
      <c r="K10" s="737"/>
      <c r="L10" s="737"/>
      <c r="M10" s="737"/>
      <c r="N10" s="737"/>
      <c r="O10" s="737"/>
      <c r="P10" s="737"/>
      <c r="Q10" s="737"/>
      <c r="R10" s="737"/>
      <c r="S10" s="737"/>
      <c r="T10" s="737"/>
      <c r="U10" s="738"/>
    </row>
    <row r="11" spans="3:22" ht="18.600000000000001" customHeight="1">
      <c r="C11" s="45" t="s">
        <v>40</v>
      </c>
      <c r="D11" s="39"/>
      <c r="E11" s="736"/>
      <c r="F11" s="737"/>
      <c r="G11" s="737"/>
      <c r="H11" s="737"/>
      <c r="I11" s="737"/>
      <c r="J11" s="737"/>
      <c r="K11" s="737"/>
      <c r="L11" s="737"/>
      <c r="M11" s="737"/>
      <c r="N11" s="737"/>
      <c r="O11" s="737"/>
      <c r="P11" s="737"/>
      <c r="Q11" s="737"/>
      <c r="R11" s="737"/>
      <c r="S11" s="737"/>
      <c r="T11" s="737"/>
      <c r="U11" s="738"/>
    </row>
    <row r="12" spans="3:22" ht="19.149999999999999" customHeight="1">
      <c r="C12" s="45"/>
      <c r="D12" s="39"/>
      <c r="E12" s="736"/>
      <c r="F12" s="737"/>
      <c r="G12" s="737"/>
      <c r="H12" s="737"/>
      <c r="I12" s="737"/>
      <c r="J12" s="737"/>
      <c r="K12" s="737"/>
      <c r="L12" s="737"/>
      <c r="M12" s="737"/>
      <c r="N12" s="737"/>
      <c r="O12" s="737"/>
      <c r="P12" s="737"/>
      <c r="Q12" s="737"/>
      <c r="R12" s="737"/>
      <c r="S12" s="737"/>
      <c r="T12" s="737"/>
      <c r="U12" s="738"/>
    </row>
    <row r="13" spans="3:22" ht="19.149999999999999" customHeight="1">
      <c r="C13" s="45"/>
      <c r="D13" s="39"/>
      <c r="E13" s="753"/>
      <c r="F13" s="75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4"/>
      <c r="U13" s="755"/>
    </row>
    <row r="14" spans="3:22" ht="19.149999999999999" customHeight="1" thickBot="1">
      <c r="C14" s="101"/>
      <c r="D14" s="102" t="s">
        <v>26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3"/>
    </row>
    <row r="17" spans="13:21" ht="15" customHeight="1">
      <c r="M17" s="718" t="s">
        <v>494</v>
      </c>
      <c r="N17" s="718"/>
      <c r="O17" s="718"/>
      <c r="P17" s="718"/>
      <c r="Q17" s="718"/>
      <c r="R17" s="718"/>
      <c r="S17" s="718"/>
      <c r="T17" s="718"/>
      <c r="U17" s="718"/>
    </row>
    <row r="18" spans="13:21">
      <c r="M18" s="718" t="s">
        <v>212</v>
      </c>
      <c r="N18" s="718"/>
      <c r="O18" s="718"/>
      <c r="P18" s="718"/>
      <c r="Q18" s="718"/>
      <c r="R18" s="718"/>
      <c r="S18" s="718"/>
      <c r="T18" s="718"/>
      <c r="U18" s="718"/>
    </row>
    <row r="19" spans="13:21" ht="15" customHeight="1">
      <c r="M19" s="718" t="s">
        <v>18</v>
      </c>
      <c r="N19" s="718"/>
      <c r="O19" s="718"/>
      <c r="P19" s="718"/>
      <c r="Q19" s="718"/>
      <c r="R19" s="718"/>
      <c r="S19" s="718"/>
      <c r="T19" s="718"/>
      <c r="U19" s="718"/>
    </row>
    <row r="20" spans="13:21">
      <c r="M20" s="718" t="s">
        <v>19</v>
      </c>
      <c r="N20" s="718"/>
      <c r="O20" s="718"/>
      <c r="P20" s="718"/>
      <c r="Q20" s="718"/>
      <c r="R20" s="718"/>
      <c r="S20" s="718"/>
      <c r="T20" s="718"/>
      <c r="U20" s="718"/>
    </row>
    <row r="21" spans="13:21" ht="14.45" customHeight="1">
      <c r="M21" s="304"/>
      <c r="N21" s="304"/>
      <c r="O21" s="304"/>
      <c r="P21" s="28"/>
      <c r="Q21" s="28"/>
      <c r="R21" s="28"/>
      <c r="S21" s="28"/>
      <c r="T21" s="28"/>
      <c r="U21" s="28"/>
    </row>
    <row r="22" spans="13:21">
      <c r="M22" s="304"/>
      <c r="N22" s="304"/>
      <c r="O22" s="304"/>
      <c r="P22" s="28"/>
      <c r="Q22" s="28"/>
      <c r="R22" s="28"/>
      <c r="S22" s="28"/>
      <c r="T22" s="28"/>
      <c r="U22" s="28"/>
    </row>
    <row r="23" spans="13:21">
      <c r="M23" s="304"/>
      <c r="N23" s="304"/>
      <c r="O23" s="304"/>
      <c r="P23" s="801"/>
      <c r="Q23" s="801"/>
      <c r="R23" s="801"/>
      <c r="S23" s="801"/>
      <c r="T23" s="801"/>
      <c r="U23" s="801"/>
    </row>
    <row r="24" spans="13:21" ht="14.45" customHeight="1">
      <c r="M24" s="718" t="s">
        <v>381</v>
      </c>
      <c r="N24" s="718"/>
      <c r="O24" s="718"/>
      <c r="P24" s="718"/>
      <c r="Q24" s="718"/>
      <c r="R24" s="718"/>
      <c r="S24" s="718"/>
      <c r="T24" s="718"/>
      <c r="U24" s="718"/>
    </row>
    <row r="25" spans="13:21">
      <c r="M25" s="301" t="s">
        <v>374</v>
      </c>
      <c r="N25" s="301"/>
      <c r="O25" s="301"/>
      <c r="P25" s="307"/>
      <c r="Q25" s="307"/>
      <c r="R25" s="307"/>
      <c r="S25" s="307"/>
      <c r="T25" s="307"/>
      <c r="U25" s="307"/>
    </row>
  </sheetData>
  <mergeCells count="18">
    <mergeCell ref="M17:U17"/>
    <mergeCell ref="M18:U18"/>
    <mergeCell ref="M19:U19"/>
    <mergeCell ref="M20:U20"/>
    <mergeCell ref="M24:U24"/>
    <mergeCell ref="P23:U23"/>
    <mergeCell ref="T4:U4"/>
    <mergeCell ref="C5:U5"/>
    <mergeCell ref="U7:U8"/>
    <mergeCell ref="E9:U13"/>
    <mergeCell ref="C7:C8"/>
    <mergeCell ref="D7:D8"/>
    <mergeCell ref="E7:E8"/>
    <mergeCell ref="F7:F8"/>
    <mergeCell ref="G7:G8"/>
    <mergeCell ref="H7:H8"/>
    <mergeCell ref="I7:I8"/>
    <mergeCell ref="J7:T7"/>
  </mergeCells>
  <printOptions horizontalCentered="1"/>
  <pageMargins left="0.84" right="0.7" top="0.75" bottom="0.75" header="0.3" footer="0.3"/>
  <pageSetup paperSize="9" scale="85" orientation="landscape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</sheetPr>
  <dimension ref="A1:K88"/>
  <sheetViews>
    <sheetView view="pageLayout" zoomScaleSheetLayoutView="100" workbookViewId="0">
      <selection activeCell="B78" sqref="B78:B82"/>
    </sheetView>
  </sheetViews>
  <sheetFormatPr defaultRowHeight="12"/>
  <cols>
    <col min="1" max="1" width="5.7109375" style="475" customWidth="1"/>
    <col min="2" max="2" width="35.28515625" style="476" customWidth="1"/>
    <col min="3" max="3" width="10.42578125" style="475" customWidth="1"/>
    <col min="4" max="4" width="9.42578125" style="475" customWidth="1"/>
    <col min="5" max="5" width="13.85546875" style="476" customWidth="1"/>
    <col min="6" max="6" width="20" style="476" customWidth="1"/>
    <col min="7" max="7" width="16.85546875" style="476" customWidth="1"/>
    <col min="8" max="8" width="15.7109375" style="476" customWidth="1"/>
    <col min="9" max="9" width="21.5703125" style="476" customWidth="1"/>
    <col min="10" max="10" width="9.140625" style="476"/>
    <col min="11" max="11" width="20.85546875" style="476" customWidth="1"/>
    <col min="12" max="12" width="14.85546875" style="476" customWidth="1"/>
    <col min="13" max="16384" width="9.140625" style="476"/>
  </cols>
  <sheetData>
    <row r="1" spans="1:11" ht="15">
      <c r="I1" s="541" t="s">
        <v>583</v>
      </c>
    </row>
    <row r="2" spans="1:11" ht="18">
      <c r="A2" s="803" t="s">
        <v>582</v>
      </c>
      <c r="B2" s="803"/>
      <c r="C2" s="803"/>
      <c r="D2" s="803"/>
      <c r="E2" s="803"/>
      <c r="F2" s="803"/>
      <c r="G2" s="803"/>
      <c r="H2" s="803"/>
      <c r="I2" s="803"/>
    </row>
    <row r="3" spans="1:11" ht="12" customHeight="1">
      <c r="I3" s="477"/>
    </row>
    <row r="4" spans="1:11" s="479" customFormat="1" ht="12" customHeight="1">
      <c r="A4" s="804" t="s">
        <v>99</v>
      </c>
      <c r="B4" s="804" t="s">
        <v>100</v>
      </c>
      <c r="C4" s="804" t="s">
        <v>101</v>
      </c>
      <c r="D4" s="804" t="s">
        <v>102</v>
      </c>
      <c r="E4" s="806" t="s">
        <v>103</v>
      </c>
      <c r="F4" s="808" t="s">
        <v>104</v>
      </c>
      <c r="G4" s="808"/>
      <c r="H4" s="808"/>
      <c r="I4" s="808"/>
      <c r="J4" s="478"/>
      <c r="K4" s="478"/>
    </row>
    <row r="5" spans="1:11" s="479" customFormat="1" ht="12" customHeight="1">
      <c r="A5" s="805"/>
      <c r="B5" s="805"/>
      <c r="C5" s="805"/>
      <c r="D5" s="805"/>
      <c r="E5" s="807"/>
      <c r="F5" s="480" t="s">
        <v>105</v>
      </c>
      <c r="G5" s="481" t="s">
        <v>106</v>
      </c>
      <c r="H5" s="481" t="s">
        <v>523</v>
      </c>
      <c r="I5" s="481" t="s">
        <v>107</v>
      </c>
      <c r="J5" s="478"/>
      <c r="K5" s="478"/>
    </row>
    <row r="6" spans="1:11" s="487" customFormat="1" ht="12" customHeight="1">
      <c r="A6" s="482" t="s">
        <v>117</v>
      </c>
      <c r="B6" s="483" t="s">
        <v>105</v>
      </c>
      <c r="C6" s="484"/>
      <c r="D6" s="484"/>
      <c r="E6" s="484"/>
      <c r="F6" s="485"/>
      <c r="G6" s="485"/>
      <c r="H6" s="485"/>
      <c r="I6" s="485"/>
      <c r="J6" s="486"/>
      <c r="K6" s="486"/>
    </row>
    <row r="7" spans="1:11" s="487" customFormat="1" ht="12" customHeight="1">
      <c r="A7" s="488" t="s">
        <v>386</v>
      </c>
      <c r="B7" s="489" t="s">
        <v>108</v>
      </c>
      <c r="C7" s="485"/>
      <c r="D7" s="485"/>
      <c r="E7" s="485"/>
      <c r="F7" s="485"/>
      <c r="G7" s="485"/>
      <c r="H7" s="485"/>
      <c r="I7" s="490">
        <f>SUM(I8:I31)</f>
        <v>3433300</v>
      </c>
      <c r="K7" s="491"/>
    </row>
    <row r="8" spans="1:11" s="487" customFormat="1" ht="12" customHeight="1">
      <c r="A8" s="492">
        <v>1</v>
      </c>
      <c r="B8" s="493" t="s">
        <v>524</v>
      </c>
      <c r="C8" s="494" t="s">
        <v>109</v>
      </c>
      <c r="D8" s="495">
        <v>5</v>
      </c>
      <c r="E8" s="496">
        <v>51300</v>
      </c>
      <c r="F8" s="497">
        <f>D8*E8</f>
        <v>256500</v>
      </c>
      <c r="G8" s="497"/>
      <c r="H8" s="497"/>
      <c r="I8" s="497">
        <f>F8+G8+H8</f>
        <v>256500</v>
      </c>
      <c r="K8" s="491"/>
    </row>
    <row r="9" spans="1:11" s="487" customFormat="1" ht="12" customHeight="1">
      <c r="A9" s="492">
        <v>2</v>
      </c>
      <c r="B9" s="493" t="s">
        <v>525</v>
      </c>
      <c r="C9" s="494" t="s">
        <v>109</v>
      </c>
      <c r="D9" s="495">
        <v>4</v>
      </c>
      <c r="E9" s="496">
        <v>49400</v>
      </c>
      <c r="F9" s="497">
        <f>D9*E9</f>
        <v>197600</v>
      </c>
      <c r="G9" s="497"/>
      <c r="H9" s="497"/>
      <c r="I9" s="497">
        <f>F9+G9+H9</f>
        <v>197600</v>
      </c>
      <c r="K9" s="491"/>
    </row>
    <row r="10" spans="1:11" s="487" customFormat="1" ht="12" customHeight="1">
      <c r="A10" s="492">
        <v>3</v>
      </c>
      <c r="B10" s="493" t="s">
        <v>526</v>
      </c>
      <c r="C10" s="494" t="s">
        <v>112</v>
      </c>
      <c r="D10" s="495">
        <v>5</v>
      </c>
      <c r="E10" s="496">
        <v>16800</v>
      </c>
      <c r="F10" s="497">
        <f t="shared" ref="F10:F31" si="0">D10*E10</f>
        <v>84000</v>
      </c>
      <c r="G10" s="497"/>
      <c r="H10" s="497"/>
      <c r="I10" s="497">
        <f t="shared" ref="I10:I31" si="1">F10+G10+H10</f>
        <v>84000</v>
      </c>
      <c r="K10" s="491"/>
    </row>
    <row r="11" spans="1:11" s="487" customFormat="1" ht="12" customHeight="1">
      <c r="A11" s="492">
        <v>4</v>
      </c>
      <c r="B11" s="493" t="s">
        <v>527</v>
      </c>
      <c r="C11" s="494" t="s">
        <v>387</v>
      </c>
      <c r="D11" s="495">
        <v>0</v>
      </c>
      <c r="E11" s="496">
        <v>57500</v>
      </c>
      <c r="F11" s="497">
        <f t="shared" si="0"/>
        <v>0</v>
      </c>
      <c r="G11" s="497"/>
      <c r="H11" s="497"/>
      <c r="I11" s="497">
        <f t="shared" si="1"/>
        <v>0</v>
      </c>
      <c r="K11" s="491"/>
    </row>
    <row r="12" spans="1:11" s="487" customFormat="1" ht="12" customHeight="1">
      <c r="A12" s="492">
        <v>5</v>
      </c>
      <c r="B12" s="493" t="s">
        <v>528</v>
      </c>
      <c r="C12" s="494" t="s">
        <v>111</v>
      </c>
      <c r="D12" s="495">
        <v>1</v>
      </c>
      <c r="E12" s="496">
        <v>23000</v>
      </c>
      <c r="F12" s="497">
        <f t="shared" si="0"/>
        <v>23000</v>
      </c>
      <c r="G12" s="497"/>
      <c r="H12" s="497"/>
      <c r="I12" s="497">
        <f t="shared" si="1"/>
        <v>23000</v>
      </c>
      <c r="K12" s="491"/>
    </row>
    <row r="13" spans="1:11" s="487" customFormat="1" ht="12" customHeight="1">
      <c r="A13" s="492">
        <v>6</v>
      </c>
      <c r="B13" s="493" t="s">
        <v>529</v>
      </c>
      <c r="C13" s="494" t="s">
        <v>112</v>
      </c>
      <c r="D13" s="495">
        <v>3</v>
      </c>
      <c r="E13" s="496">
        <v>6800</v>
      </c>
      <c r="F13" s="497">
        <f t="shared" si="0"/>
        <v>20400</v>
      </c>
      <c r="G13" s="497"/>
      <c r="H13" s="497"/>
      <c r="I13" s="497">
        <f t="shared" si="1"/>
        <v>20400</v>
      </c>
      <c r="K13" s="491"/>
    </row>
    <row r="14" spans="1:11" s="487" customFormat="1" ht="12" customHeight="1">
      <c r="A14" s="492">
        <v>7</v>
      </c>
      <c r="B14" s="493" t="s">
        <v>530</v>
      </c>
      <c r="C14" s="494" t="s">
        <v>110</v>
      </c>
      <c r="D14" s="495">
        <v>2</v>
      </c>
      <c r="E14" s="496">
        <v>29500</v>
      </c>
      <c r="F14" s="497">
        <f t="shared" si="0"/>
        <v>59000</v>
      </c>
      <c r="G14" s="497"/>
      <c r="H14" s="497"/>
      <c r="I14" s="497">
        <f t="shared" si="1"/>
        <v>59000</v>
      </c>
      <c r="K14" s="491"/>
    </row>
    <row r="15" spans="1:11" s="487" customFormat="1" ht="12" customHeight="1">
      <c r="A15" s="492">
        <v>8</v>
      </c>
      <c r="B15" s="493" t="s">
        <v>531</v>
      </c>
      <c r="C15" s="494" t="s">
        <v>387</v>
      </c>
      <c r="D15" s="495">
        <v>2</v>
      </c>
      <c r="E15" s="496">
        <v>81900</v>
      </c>
      <c r="F15" s="497">
        <f t="shared" si="0"/>
        <v>163800</v>
      </c>
      <c r="G15" s="497"/>
      <c r="H15" s="497"/>
      <c r="I15" s="497">
        <f t="shared" si="1"/>
        <v>163800</v>
      </c>
      <c r="K15" s="491"/>
    </row>
    <row r="16" spans="1:11" s="487" customFormat="1" ht="12" customHeight="1">
      <c r="A16" s="492">
        <v>9</v>
      </c>
      <c r="B16" s="493" t="s">
        <v>532</v>
      </c>
      <c r="C16" s="494" t="s">
        <v>111</v>
      </c>
      <c r="D16" s="495">
        <v>2</v>
      </c>
      <c r="E16" s="496">
        <v>732200</v>
      </c>
      <c r="F16" s="497">
        <f t="shared" si="0"/>
        <v>1464400</v>
      </c>
      <c r="G16" s="497"/>
      <c r="H16" s="497"/>
      <c r="I16" s="497">
        <f t="shared" si="1"/>
        <v>1464400</v>
      </c>
      <c r="K16" s="491"/>
    </row>
    <row r="17" spans="1:11" s="487" customFormat="1" ht="12" customHeight="1">
      <c r="A17" s="492">
        <v>10</v>
      </c>
      <c r="B17" s="493" t="s">
        <v>533</v>
      </c>
      <c r="C17" s="494" t="s">
        <v>111</v>
      </c>
      <c r="D17" s="495">
        <v>0</v>
      </c>
      <c r="E17" s="496">
        <v>1990000</v>
      </c>
      <c r="F17" s="497">
        <f t="shared" si="0"/>
        <v>0</v>
      </c>
      <c r="G17" s="497"/>
      <c r="H17" s="497"/>
      <c r="I17" s="497">
        <f t="shared" si="1"/>
        <v>0</v>
      </c>
      <c r="K17" s="491"/>
    </row>
    <row r="18" spans="1:11" s="487" customFormat="1" ht="12" customHeight="1">
      <c r="A18" s="492">
        <v>11</v>
      </c>
      <c r="B18" s="493" t="s">
        <v>534</v>
      </c>
      <c r="C18" s="494" t="s">
        <v>111</v>
      </c>
      <c r="D18" s="495">
        <v>2</v>
      </c>
      <c r="E18" s="496">
        <v>278100</v>
      </c>
      <c r="F18" s="497">
        <f t="shared" si="0"/>
        <v>556200</v>
      </c>
      <c r="G18" s="497"/>
      <c r="H18" s="497"/>
      <c r="I18" s="497">
        <f t="shared" si="1"/>
        <v>556200</v>
      </c>
      <c r="K18" s="491"/>
    </row>
    <row r="19" spans="1:11" s="487" customFormat="1" ht="12" customHeight="1">
      <c r="A19" s="492">
        <v>12</v>
      </c>
      <c r="B19" s="493" t="s">
        <v>535</v>
      </c>
      <c r="C19" s="494" t="s">
        <v>387</v>
      </c>
      <c r="D19" s="495">
        <v>4</v>
      </c>
      <c r="E19" s="496">
        <v>3600</v>
      </c>
      <c r="F19" s="497">
        <f t="shared" si="0"/>
        <v>14400</v>
      </c>
      <c r="G19" s="497"/>
      <c r="H19" s="497"/>
      <c r="I19" s="497">
        <f t="shared" si="1"/>
        <v>14400</v>
      </c>
      <c r="K19" s="491"/>
    </row>
    <row r="20" spans="1:11" s="487" customFormat="1" ht="12" customHeight="1">
      <c r="A20" s="492">
        <v>13</v>
      </c>
      <c r="B20" s="493" t="s">
        <v>536</v>
      </c>
      <c r="C20" s="494" t="s">
        <v>387</v>
      </c>
      <c r="D20" s="495">
        <v>1</v>
      </c>
      <c r="E20" s="496">
        <v>45800</v>
      </c>
      <c r="F20" s="497">
        <f t="shared" si="0"/>
        <v>45800</v>
      </c>
      <c r="G20" s="497"/>
      <c r="H20" s="497"/>
      <c r="I20" s="497">
        <f t="shared" si="1"/>
        <v>45800</v>
      </c>
      <c r="K20" s="491"/>
    </row>
    <row r="21" spans="1:11" s="487" customFormat="1" ht="12" customHeight="1">
      <c r="A21" s="492">
        <v>14</v>
      </c>
      <c r="B21" s="493" t="s">
        <v>537</v>
      </c>
      <c r="C21" s="494" t="s">
        <v>387</v>
      </c>
      <c r="D21" s="495">
        <v>1</v>
      </c>
      <c r="E21" s="496">
        <v>95800</v>
      </c>
      <c r="F21" s="497">
        <f t="shared" si="0"/>
        <v>95800</v>
      </c>
      <c r="G21" s="497"/>
      <c r="H21" s="497"/>
      <c r="I21" s="497">
        <f t="shared" si="1"/>
        <v>95800</v>
      </c>
      <c r="K21" s="491"/>
    </row>
    <row r="22" spans="1:11" s="487" customFormat="1" ht="12" customHeight="1">
      <c r="A22" s="492">
        <v>15</v>
      </c>
      <c r="B22" s="493" t="s">
        <v>538</v>
      </c>
      <c r="C22" s="494" t="s">
        <v>112</v>
      </c>
      <c r="D22" s="495">
        <v>4</v>
      </c>
      <c r="E22" s="496">
        <v>19400</v>
      </c>
      <c r="F22" s="497">
        <f t="shared" si="0"/>
        <v>77600</v>
      </c>
      <c r="G22" s="497"/>
      <c r="H22" s="497"/>
      <c r="I22" s="497">
        <f t="shared" si="1"/>
        <v>77600</v>
      </c>
      <c r="K22" s="491"/>
    </row>
    <row r="23" spans="1:11" s="487" customFormat="1" ht="12" customHeight="1">
      <c r="A23" s="492">
        <v>16</v>
      </c>
      <c r="B23" s="493" t="s">
        <v>539</v>
      </c>
      <c r="C23" s="494" t="s">
        <v>110</v>
      </c>
      <c r="D23" s="495">
        <v>2</v>
      </c>
      <c r="E23" s="496">
        <v>20800</v>
      </c>
      <c r="F23" s="497">
        <f t="shared" si="0"/>
        <v>41600</v>
      </c>
      <c r="G23" s="497"/>
      <c r="H23" s="497"/>
      <c r="I23" s="497">
        <f t="shared" si="1"/>
        <v>41600</v>
      </c>
      <c r="K23" s="491"/>
    </row>
    <row r="24" spans="1:11" s="487" customFormat="1" ht="12" customHeight="1">
      <c r="A24" s="492">
        <v>17</v>
      </c>
      <c r="B24" s="493" t="s">
        <v>540</v>
      </c>
      <c r="C24" s="494" t="s">
        <v>112</v>
      </c>
      <c r="D24" s="495">
        <v>6</v>
      </c>
      <c r="E24" s="496">
        <v>29300</v>
      </c>
      <c r="F24" s="497">
        <f t="shared" si="0"/>
        <v>175800</v>
      </c>
      <c r="G24" s="497"/>
      <c r="H24" s="497"/>
      <c r="I24" s="497">
        <f t="shared" si="1"/>
        <v>175800</v>
      </c>
      <c r="K24" s="491"/>
    </row>
    <row r="25" spans="1:11" s="487" customFormat="1" ht="12" customHeight="1">
      <c r="A25" s="492">
        <v>18</v>
      </c>
      <c r="B25" s="493" t="s">
        <v>541</v>
      </c>
      <c r="C25" s="494" t="s">
        <v>118</v>
      </c>
      <c r="D25" s="495">
        <v>1</v>
      </c>
      <c r="E25" s="496">
        <v>27800</v>
      </c>
      <c r="F25" s="497">
        <f t="shared" si="0"/>
        <v>27800</v>
      </c>
      <c r="G25" s="497"/>
      <c r="H25" s="497"/>
      <c r="I25" s="497">
        <f t="shared" si="1"/>
        <v>27800</v>
      </c>
      <c r="K25" s="491"/>
    </row>
    <row r="26" spans="1:11" s="487" customFormat="1" ht="12" customHeight="1">
      <c r="A26" s="492">
        <v>19</v>
      </c>
      <c r="B26" s="493" t="s">
        <v>542</v>
      </c>
      <c r="C26" s="494" t="s">
        <v>112</v>
      </c>
      <c r="D26" s="495">
        <v>7</v>
      </c>
      <c r="E26" s="496">
        <v>7300</v>
      </c>
      <c r="F26" s="497">
        <f t="shared" si="0"/>
        <v>51100</v>
      </c>
      <c r="G26" s="497"/>
      <c r="H26" s="497"/>
      <c r="I26" s="497">
        <f t="shared" si="1"/>
        <v>51100</v>
      </c>
      <c r="K26" s="491"/>
    </row>
    <row r="27" spans="1:11" s="487" customFormat="1" ht="12" customHeight="1">
      <c r="A27" s="492">
        <v>20</v>
      </c>
      <c r="B27" s="493" t="s">
        <v>543</v>
      </c>
      <c r="C27" s="494" t="s">
        <v>112</v>
      </c>
      <c r="D27" s="495">
        <v>0</v>
      </c>
      <c r="E27" s="496">
        <v>25400</v>
      </c>
      <c r="F27" s="497">
        <f t="shared" si="0"/>
        <v>0</v>
      </c>
      <c r="G27" s="497"/>
      <c r="H27" s="497"/>
      <c r="I27" s="497">
        <f t="shared" si="1"/>
        <v>0</v>
      </c>
      <c r="K27" s="491"/>
    </row>
    <row r="28" spans="1:11" s="487" customFormat="1" ht="12" customHeight="1">
      <c r="A28" s="492">
        <v>21</v>
      </c>
      <c r="B28" s="493" t="s">
        <v>544</v>
      </c>
      <c r="C28" s="494" t="s">
        <v>112</v>
      </c>
      <c r="D28" s="495">
        <v>5</v>
      </c>
      <c r="E28" s="496">
        <v>15700</v>
      </c>
      <c r="F28" s="497">
        <f t="shared" si="0"/>
        <v>78500</v>
      </c>
      <c r="G28" s="497"/>
      <c r="H28" s="497"/>
      <c r="I28" s="497">
        <f t="shared" si="1"/>
        <v>78500</v>
      </c>
      <c r="K28" s="491"/>
    </row>
    <row r="29" spans="1:11" s="487" customFormat="1" ht="12" customHeight="1">
      <c r="A29" s="492">
        <v>22</v>
      </c>
      <c r="B29" s="493" t="s">
        <v>545</v>
      </c>
      <c r="C29" s="494" t="s">
        <v>111</v>
      </c>
      <c r="D29" s="495">
        <v>0</v>
      </c>
      <c r="E29" s="496">
        <v>5750</v>
      </c>
      <c r="F29" s="497">
        <f t="shared" si="0"/>
        <v>0</v>
      </c>
      <c r="G29" s="497"/>
      <c r="H29" s="497"/>
      <c r="I29" s="497">
        <f t="shared" si="1"/>
        <v>0</v>
      </c>
      <c r="K29" s="491"/>
    </row>
    <row r="30" spans="1:11" s="487" customFormat="1" ht="12" customHeight="1">
      <c r="A30" s="492">
        <v>23</v>
      </c>
      <c r="B30" s="493" t="s">
        <v>546</v>
      </c>
      <c r="C30" s="494" t="s">
        <v>111</v>
      </c>
      <c r="D30" s="495">
        <v>0</v>
      </c>
      <c r="E30" s="496">
        <v>200000</v>
      </c>
      <c r="F30" s="497">
        <f t="shared" si="0"/>
        <v>0</v>
      </c>
      <c r="G30" s="497"/>
      <c r="H30" s="497"/>
      <c r="I30" s="497">
        <f t="shared" si="1"/>
        <v>0</v>
      </c>
      <c r="K30" s="491"/>
    </row>
    <row r="31" spans="1:11" s="487" customFormat="1" ht="12" customHeight="1">
      <c r="A31" s="492">
        <v>24</v>
      </c>
      <c r="B31" s="493" t="s">
        <v>547</v>
      </c>
      <c r="C31" s="494" t="s">
        <v>111</v>
      </c>
      <c r="D31" s="495">
        <v>0</v>
      </c>
      <c r="E31" s="496">
        <v>40150</v>
      </c>
      <c r="F31" s="497">
        <f t="shared" si="0"/>
        <v>0</v>
      </c>
      <c r="G31" s="497"/>
      <c r="H31" s="497"/>
      <c r="I31" s="497">
        <f t="shared" si="1"/>
        <v>0</v>
      </c>
      <c r="K31" s="491"/>
    </row>
    <row r="32" spans="1:11" s="487" customFormat="1" ht="12" customHeight="1">
      <c r="A32" s="498"/>
      <c r="B32" s="499"/>
      <c r="C32" s="498"/>
      <c r="D32" s="500"/>
      <c r="E32" s="501"/>
      <c r="F32" s="502"/>
      <c r="G32" s="502"/>
      <c r="H32" s="502"/>
      <c r="I32" s="503"/>
      <c r="K32" s="504"/>
    </row>
    <row r="33" spans="1:11" s="509" customFormat="1" ht="12" customHeight="1">
      <c r="A33" s="488" t="s">
        <v>113</v>
      </c>
      <c r="B33" s="505" t="s">
        <v>548</v>
      </c>
      <c r="C33" s="485"/>
      <c r="D33" s="506"/>
      <c r="E33" s="507"/>
      <c r="F33" s="503"/>
      <c r="G33" s="503"/>
      <c r="H33" s="503"/>
      <c r="I33" s="508">
        <f>SUM(I34:I39)</f>
        <v>750000</v>
      </c>
      <c r="K33" s="510"/>
    </row>
    <row r="34" spans="1:11" s="487" customFormat="1" ht="12" customHeight="1">
      <c r="A34" s="492">
        <v>1</v>
      </c>
      <c r="B34" s="493" t="s">
        <v>549</v>
      </c>
      <c r="C34" s="511" t="s">
        <v>112</v>
      </c>
      <c r="D34" s="512">
        <v>4</v>
      </c>
      <c r="E34" s="513">
        <v>35000</v>
      </c>
      <c r="F34" s="497">
        <f t="shared" ref="F34:F39" si="2">D34*E34</f>
        <v>140000</v>
      </c>
      <c r="G34" s="497"/>
      <c r="H34" s="497"/>
      <c r="I34" s="497">
        <f t="shared" ref="I34:I39" si="3">F34+G34+H34</f>
        <v>140000</v>
      </c>
    </row>
    <row r="35" spans="1:11" s="487" customFormat="1" ht="12" customHeight="1">
      <c r="A35" s="492">
        <f>+A34+1</f>
        <v>2</v>
      </c>
      <c r="B35" s="493" t="s">
        <v>550</v>
      </c>
      <c r="C35" s="511" t="s">
        <v>112</v>
      </c>
      <c r="D35" s="512">
        <v>3</v>
      </c>
      <c r="E35" s="514">
        <v>30000</v>
      </c>
      <c r="F35" s="497">
        <f t="shared" si="2"/>
        <v>90000</v>
      </c>
      <c r="G35" s="497"/>
      <c r="H35" s="497"/>
      <c r="I35" s="497">
        <f t="shared" si="3"/>
        <v>90000</v>
      </c>
    </row>
    <row r="36" spans="1:11" s="487" customFormat="1" ht="12" customHeight="1">
      <c r="A36" s="492">
        <f t="shared" ref="A36:A38" si="4">+A35+1</f>
        <v>3</v>
      </c>
      <c r="B36" s="493" t="s">
        <v>551</v>
      </c>
      <c r="C36" s="511" t="s">
        <v>112</v>
      </c>
      <c r="D36" s="512">
        <v>5</v>
      </c>
      <c r="E36" s="514">
        <v>80000</v>
      </c>
      <c r="F36" s="497">
        <f t="shared" si="2"/>
        <v>400000</v>
      </c>
      <c r="G36" s="497"/>
      <c r="H36" s="497"/>
      <c r="I36" s="497">
        <f t="shared" si="3"/>
        <v>400000</v>
      </c>
    </row>
    <row r="37" spans="1:11" s="487" customFormat="1" ht="12" customHeight="1">
      <c r="A37" s="492">
        <f t="shared" si="4"/>
        <v>4</v>
      </c>
      <c r="B37" s="515" t="s">
        <v>552</v>
      </c>
      <c r="C37" s="516" t="s">
        <v>110</v>
      </c>
      <c r="D37" s="512">
        <v>0</v>
      </c>
      <c r="E37" s="514">
        <v>1300000</v>
      </c>
      <c r="F37" s="497">
        <f t="shared" si="2"/>
        <v>0</v>
      </c>
      <c r="G37" s="497"/>
      <c r="H37" s="497"/>
      <c r="I37" s="497">
        <f t="shared" si="3"/>
        <v>0</v>
      </c>
    </row>
    <row r="38" spans="1:11" s="487" customFormat="1" ht="12" customHeight="1">
      <c r="A38" s="492">
        <f t="shared" si="4"/>
        <v>5</v>
      </c>
      <c r="B38" s="493" t="s">
        <v>553</v>
      </c>
      <c r="C38" s="511" t="s">
        <v>112</v>
      </c>
      <c r="D38" s="512">
        <v>4</v>
      </c>
      <c r="E38" s="514">
        <v>30000</v>
      </c>
      <c r="F38" s="497">
        <f t="shared" si="2"/>
        <v>120000</v>
      </c>
      <c r="G38" s="497"/>
      <c r="H38" s="497"/>
      <c r="I38" s="497">
        <f t="shared" si="3"/>
        <v>120000</v>
      </c>
    </row>
    <row r="39" spans="1:11" s="487" customFormat="1" ht="12" customHeight="1">
      <c r="A39" s="492">
        <v>6</v>
      </c>
      <c r="B39" s="493" t="s">
        <v>554</v>
      </c>
      <c r="C39" s="511" t="s">
        <v>112</v>
      </c>
      <c r="D39" s="512">
        <v>0</v>
      </c>
      <c r="E39" s="514">
        <v>330000</v>
      </c>
      <c r="F39" s="497">
        <f t="shared" si="2"/>
        <v>0</v>
      </c>
      <c r="G39" s="497"/>
      <c r="H39" s="497"/>
      <c r="I39" s="497">
        <f t="shared" si="3"/>
        <v>0</v>
      </c>
    </row>
    <row r="40" spans="1:11" s="487" customFormat="1" ht="12" customHeight="1">
      <c r="A40" s="492"/>
      <c r="B40" s="515"/>
      <c r="C40" s="516"/>
      <c r="D40" s="512"/>
      <c r="E40" s="514"/>
      <c r="F40" s="497"/>
      <c r="G40" s="497"/>
      <c r="H40" s="497"/>
      <c r="I40" s="497"/>
    </row>
    <row r="41" spans="1:11" s="487" customFormat="1" ht="12" customHeight="1">
      <c r="A41" s="488" t="s">
        <v>119</v>
      </c>
      <c r="B41" s="505" t="s">
        <v>555</v>
      </c>
      <c r="C41" s="485"/>
      <c r="D41" s="506"/>
      <c r="E41" s="503"/>
      <c r="F41" s="503"/>
      <c r="G41" s="503"/>
      <c r="H41" s="503"/>
      <c r="I41" s="508">
        <f>SUM(I42:I42)</f>
        <v>60000</v>
      </c>
    </row>
    <row r="42" spans="1:11" s="487" customFormat="1" ht="12" customHeight="1">
      <c r="A42" s="492">
        <v>1</v>
      </c>
      <c r="B42" s="517" t="s">
        <v>556</v>
      </c>
      <c r="C42" s="518" t="s">
        <v>116</v>
      </c>
      <c r="D42" s="512">
        <v>10</v>
      </c>
      <c r="E42" s="519">
        <v>6000</v>
      </c>
      <c r="F42" s="497">
        <f t="shared" ref="F42" si="5">+D42*E42</f>
        <v>60000</v>
      </c>
      <c r="G42" s="497"/>
      <c r="H42" s="497"/>
      <c r="I42" s="497">
        <f t="shared" ref="I42" si="6">F42+G42+H42</f>
        <v>60000</v>
      </c>
    </row>
    <row r="43" spans="1:11" s="487" customFormat="1" ht="12" customHeight="1">
      <c r="A43" s="498"/>
      <c r="B43" s="499"/>
      <c r="C43" s="498"/>
      <c r="D43" s="500"/>
      <c r="E43" s="502"/>
      <c r="F43" s="502"/>
      <c r="G43" s="502"/>
      <c r="H43" s="502"/>
      <c r="I43" s="508"/>
    </row>
    <row r="44" spans="1:11" s="487" customFormat="1" ht="12" customHeight="1">
      <c r="A44" s="488" t="s">
        <v>557</v>
      </c>
      <c r="B44" s="505" t="s">
        <v>558</v>
      </c>
      <c r="C44" s="485"/>
      <c r="D44" s="506"/>
      <c r="E44" s="503"/>
      <c r="F44" s="503"/>
      <c r="G44" s="503"/>
      <c r="H44" s="503"/>
      <c r="I44" s="508">
        <f>SUM(I45:I58)</f>
        <v>38402100</v>
      </c>
    </row>
    <row r="45" spans="1:11" s="487" customFormat="1" ht="12" customHeight="1">
      <c r="A45" s="520">
        <v>1</v>
      </c>
      <c r="B45" s="521" t="s">
        <v>559</v>
      </c>
      <c r="C45" s="522" t="s">
        <v>112</v>
      </c>
      <c r="D45" s="523">
        <v>0</v>
      </c>
      <c r="E45" s="497">
        <v>279000</v>
      </c>
      <c r="F45" s="497">
        <f>D45*E45</f>
        <v>0</v>
      </c>
      <c r="G45" s="497"/>
      <c r="H45" s="497"/>
      <c r="I45" s="497">
        <f>F45+G45+H45</f>
        <v>0</v>
      </c>
    </row>
    <row r="46" spans="1:11" s="509" customFormat="1" ht="12" customHeight="1">
      <c r="A46" s="520">
        <v>2</v>
      </c>
      <c r="B46" s="521" t="s">
        <v>560</v>
      </c>
      <c r="C46" s="522" t="s">
        <v>112</v>
      </c>
      <c r="D46" s="523">
        <v>2</v>
      </c>
      <c r="E46" s="497">
        <v>72300</v>
      </c>
      <c r="F46" s="497">
        <f t="shared" ref="F46:F58" si="7">D46*E46</f>
        <v>144600</v>
      </c>
      <c r="G46" s="497"/>
      <c r="H46" s="497"/>
      <c r="I46" s="497">
        <f>F46+G46+H46</f>
        <v>144600</v>
      </c>
    </row>
    <row r="47" spans="1:11" s="487" customFormat="1" ht="12" customHeight="1">
      <c r="A47" s="520">
        <v>3</v>
      </c>
      <c r="B47" s="521" t="s">
        <v>561</v>
      </c>
      <c r="C47" s="522" t="s">
        <v>112</v>
      </c>
      <c r="D47" s="523">
        <v>2</v>
      </c>
      <c r="E47" s="497">
        <v>23300</v>
      </c>
      <c r="F47" s="497">
        <f t="shared" si="7"/>
        <v>46600</v>
      </c>
      <c r="G47" s="497"/>
      <c r="H47" s="497"/>
      <c r="I47" s="497">
        <f>F47+G47+H47</f>
        <v>46600</v>
      </c>
    </row>
    <row r="48" spans="1:11" s="487" customFormat="1" ht="12" customHeight="1">
      <c r="A48" s="520">
        <v>4</v>
      </c>
      <c r="B48" s="521" t="s">
        <v>562</v>
      </c>
      <c r="C48" s="522" t="s">
        <v>111</v>
      </c>
      <c r="D48" s="523">
        <v>3</v>
      </c>
      <c r="E48" s="497">
        <v>19250</v>
      </c>
      <c r="F48" s="497">
        <f t="shared" si="7"/>
        <v>57750</v>
      </c>
      <c r="G48" s="497"/>
      <c r="H48" s="497"/>
      <c r="I48" s="497">
        <f t="shared" ref="I48:I58" si="8">F48+G48+H48</f>
        <v>57750</v>
      </c>
    </row>
    <row r="49" spans="1:9" s="487" customFormat="1" ht="12" customHeight="1">
      <c r="A49" s="520">
        <v>5</v>
      </c>
      <c r="B49" s="521" t="s">
        <v>563</v>
      </c>
      <c r="C49" s="522" t="s">
        <v>111</v>
      </c>
      <c r="D49" s="523">
        <v>1</v>
      </c>
      <c r="E49" s="497">
        <v>200000</v>
      </c>
      <c r="F49" s="497">
        <f t="shared" si="7"/>
        <v>200000</v>
      </c>
      <c r="G49" s="497"/>
      <c r="H49" s="497"/>
      <c r="I49" s="497">
        <f t="shared" si="8"/>
        <v>200000</v>
      </c>
    </row>
    <row r="50" spans="1:9" s="487" customFormat="1" ht="12" customHeight="1">
      <c r="A50" s="520">
        <v>6</v>
      </c>
      <c r="B50" s="521" t="s">
        <v>564</v>
      </c>
      <c r="C50" s="522" t="s">
        <v>111</v>
      </c>
      <c r="D50" s="523">
        <v>4</v>
      </c>
      <c r="E50" s="497">
        <v>18100</v>
      </c>
      <c r="F50" s="497">
        <f t="shared" si="7"/>
        <v>72400</v>
      </c>
      <c r="G50" s="497"/>
      <c r="H50" s="497"/>
      <c r="I50" s="497">
        <f t="shared" si="8"/>
        <v>72400</v>
      </c>
    </row>
    <row r="51" spans="1:9" s="487" customFormat="1" ht="12" customHeight="1">
      <c r="A51" s="520">
        <v>7</v>
      </c>
      <c r="B51" s="521" t="s">
        <v>565</v>
      </c>
      <c r="C51" s="522" t="s">
        <v>111</v>
      </c>
      <c r="D51" s="523">
        <v>3</v>
      </c>
      <c r="E51" s="497">
        <v>4450</v>
      </c>
      <c r="F51" s="497">
        <f t="shared" si="7"/>
        <v>13350</v>
      </c>
      <c r="G51" s="497"/>
      <c r="H51" s="497"/>
      <c r="I51" s="497">
        <f t="shared" si="8"/>
        <v>13350</v>
      </c>
    </row>
    <row r="52" spans="1:9" s="487" customFormat="1" ht="12" customHeight="1">
      <c r="A52" s="520">
        <v>8</v>
      </c>
      <c r="B52" s="521" t="s">
        <v>566</v>
      </c>
      <c r="C52" s="522" t="s">
        <v>111</v>
      </c>
      <c r="D52" s="523">
        <v>2</v>
      </c>
      <c r="E52" s="497">
        <v>7350</v>
      </c>
      <c r="F52" s="497">
        <f t="shared" si="7"/>
        <v>14700</v>
      </c>
      <c r="G52" s="497"/>
      <c r="H52" s="497"/>
      <c r="I52" s="497">
        <f t="shared" si="8"/>
        <v>14700</v>
      </c>
    </row>
    <row r="53" spans="1:9" s="487" customFormat="1" ht="12" customHeight="1">
      <c r="A53" s="520">
        <v>9</v>
      </c>
      <c r="B53" s="521" t="s">
        <v>567</v>
      </c>
      <c r="C53" s="522" t="s">
        <v>111</v>
      </c>
      <c r="D53" s="523">
        <v>2</v>
      </c>
      <c r="E53" s="497">
        <v>7350</v>
      </c>
      <c r="F53" s="497">
        <f t="shared" si="7"/>
        <v>14700</v>
      </c>
      <c r="G53" s="497"/>
      <c r="H53" s="497"/>
      <c r="I53" s="497">
        <f t="shared" si="8"/>
        <v>14700</v>
      </c>
    </row>
    <row r="54" spans="1:9" s="487" customFormat="1" ht="12" customHeight="1">
      <c r="A54" s="520">
        <v>10</v>
      </c>
      <c r="B54" s="521" t="s">
        <v>568</v>
      </c>
      <c r="C54" s="522" t="s">
        <v>112</v>
      </c>
      <c r="D54" s="523">
        <v>0</v>
      </c>
      <c r="E54" s="497">
        <v>78000</v>
      </c>
      <c r="F54" s="497">
        <f t="shared" si="7"/>
        <v>0</v>
      </c>
      <c r="G54" s="497"/>
      <c r="H54" s="497"/>
      <c r="I54" s="497">
        <f t="shared" si="8"/>
        <v>0</v>
      </c>
    </row>
    <row r="55" spans="1:9" s="487" customFormat="1" ht="12" customHeight="1">
      <c r="A55" s="520">
        <v>11</v>
      </c>
      <c r="B55" s="521" t="s">
        <v>569</v>
      </c>
      <c r="C55" s="522" t="s">
        <v>387</v>
      </c>
      <c r="D55" s="523">
        <v>0</v>
      </c>
      <c r="E55" s="497">
        <v>48000</v>
      </c>
      <c r="F55" s="497">
        <f t="shared" si="7"/>
        <v>0</v>
      </c>
      <c r="G55" s="497"/>
      <c r="H55" s="497"/>
      <c r="I55" s="497">
        <f t="shared" si="8"/>
        <v>0</v>
      </c>
    </row>
    <row r="56" spans="1:9" s="487" customFormat="1" ht="12" customHeight="1">
      <c r="A56" s="520">
        <v>12</v>
      </c>
      <c r="B56" s="521" t="s">
        <v>570</v>
      </c>
      <c r="C56" s="522" t="s">
        <v>112</v>
      </c>
      <c r="D56" s="523">
        <v>1</v>
      </c>
      <c r="E56" s="497">
        <v>69000</v>
      </c>
      <c r="F56" s="497">
        <f t="shared" si="7"/>
        <v>69000</v>
      </c>
      <c r="G56" s="497"/>
      <c r="H56" s="497"/>
      <c r="I56" s="497">
        <f t="shared" si="8"/>
        <v>69000</v>
      </c>
    </row>
    <row r="57" spans="1:9" s="487" customFormat="1" ht="12" customHeight="1">
      <c r="A57" s="520">
        <v>13</v>
      </c>
      <c r="B57" s="521" t="s">
        <v>562</v>
      </c>
      <c r="C57" s="522" t="s">
        <v>111</v>
      </c>
      <c r="D57" s="523">
        <v>2</v>
      </c>
      <c r="E57" s="497">
        <v>19500</v>
      </c>
      <c r="F57" s="497">
        <f t="shared" si="7"/>
        <v>39000</v>
      </c>
      <c r="G57" s="497"/>
      <c r="H57" s="497"/>
      <c r="I57" s="497">
        <f t="shared" si="8"/>
        <v>39000</v>
      </c>
    </row>
    <row r="58" spans="1:9" s="487" customFormat="1" ht="12" customHeight="1">
      <c r="A58" s="520">
        <v>14</v>
      </c>
      <c r="B58" s="521" t="s">
        <v>571</v>
      </c>
      <c r="C58" s="522" t="s">
        <v>112</v>
      </c>
      <c r="D58" s="524">
        <v>140</v>
      </c>
      <c r="E58" s="525">
        <v>269500</v>
      </c>
      <c r="F58" s="497">
        <f t="shared" si="7"/>
        <v>37730000</v>
      </c>
      <c r="G58" s="497"/>
      <c r="H58" s="497"/>
      <c r="I58" s="497">
        <f t="shared" si="8"/>
        <v>37730000</v>
      </c>
    </row>
    <row r="59" spans="1:9" s="487" customFormat="1" ht="12" customHeight="1">
      <c r="A59" s="498"/>
      <c r="B59" s="499"/>
      <c r="C59" s="498"/>
      <c r="D59" s="500"/>
      <c r="E59" s="502"/>
      <c r="F59" s="502"/>
      <c r="G59" s="502"/>
      <c r="H59" s="502"/>
      <c r="I59" s="503"/>
    </row>
    <row r="60" spans="1:9" s="487" customFormat="1" ht="12" customHeight="1">
      <c r="A60" s="526" t="s">
        <v>120</v>
      </c>
      <c r="B60" s="505" t="s">
        <v>572</v>
      </c>
      <c r="C60" s="498"/>
      <c r="D60" s="500"/>
      <c r="E60" s="502"/>
      <c r="F60" s="502"/>
      <c r="G60" s="502"/>
      <c r="H60" s="502"/>
      <c r="I60" s="503"/>
    </row>
    <row r="61" spans="1:9" s="487" customFormat="1" ht="12" customHeight="1">
      <c r="A61" s="488" t="s">
        <v>573</v>
      </c>
      <c r="B61" s="505" t="s">
        <v>114</v>
      </c>
      <c r="C61" s="485"/>
      <c r="D61" s="506"/>
      <c r="E61" s="503"/>
      <c r="F61" s="503"/>
      <c r="G61" s="503"/>
      <c r="H61" s="503"/>
      <c r="I61" s="508">
        <f>SUM(I62:I69)</f>
        <v>9243050</v>
      </c>
    </row>
    <row r="62" spans="1:9" s="487" customFormat="1" ht="12" customHeight="1">
      <c r="A62" s="520">
        <v>1</v>
      </c>
      <c r="B62" s="527" t="s">
        <v>574</v>
      </c>
      <c r="C62" s="494" t="s">
        <v>115</v>
      </c>
      <c r="D62" s="528">
        <v>1</v>
      </c>
      <c r="E62" s="529">
        <v>22400</v>
      </c>
      <c r="F62" s="497">
        <f t="shared" ref="F62:F69" si="9">+D62*E62</f>
        <v>22400</v>
      </c>
      <c r="G62" s="497"/>
      <c r="H62" s="497"/>
      <c r="I62" s="497">
        <f t="shared" ref="I62:I69" si="10">F62+G62+H62</f>
        <v>22400</v>
      </c>
    </row>
    <row r="63" spans="1:9" s="487" customFormat="1" ht="12" customHeight="1">
      <c r="A63" s="520">
        <v>2</v>
      </c>
      <c r="B63" s="517" t="s">
        <v>575</v>
      </c>
      <c r="C63" s="494" t="s">
        <v>115</v>
      </c>
      <c r="D63" s="528">
        <v>2</v>
      </c>
      <c r="E63" s="529">
        <v>36700</v>
      </c>
      <c r="F63" s="497">
        <f t="shared" si="9"/>
        <v>73400</v>
      </c>
      <c r="G63" s="497"/>
      <c r="H63" s="497"/>
      <c r="I63" s="497">
        <f t="shared" si="10"/>
        <v>73400</v>
      </c>
    </row>
    <row r="64" spans="1:9" s="487" customFormat="1" ht="12" customHeight="1">
      <c r="A64" s="520">
        <v>3</v>
      </c>
      <c r="B64" s="517" t="s">
        <v>576</v>
      </c>
      <c r="C64" s="494" t="s">
        <v>115</v>
      </c>
      <c r="D64" s="528">
        <v>2</v>
      </c>
      <c r="E64" s="529">
        <v>90000</v>
      </c>
      <c r="F64" s="497">
        <f t="shared" si="9"/>
        <v>180000</v>
      </c>
      <c r="G64" s="497"/>
      <c r="H64" s="497"/>
      <c r="I64" s="497">
        <f t="shared" si="10"/>
        <v>180000</v>
      </c>
    </row>
    <row r="65" spans="1:9" s="487" customFormat="1" ht="12" customHeight="1">
      <c r="A65" s="520">
        <v>4</v>
      </c>
      <c r="B65" s="517" t="s">
        <v>577</v>
      </c>
      <c r="C65" s="494" t="s">
        <v>111</v>
      </c>
      <c r="D65" s="528">
        <v>1</v>
      </c>
      <c r="E65" s="529">
        <v>47250</v>
      </c>
      <c r="F65" s="497">
        <f t="shared" si="9"/>
        <v>47250</v>
      </c>
      <c r="G65" s="497"/>
      <c r="H65" s="497"/>
      <c r="I65" s="497">
        <f t="shared" si="10"/>
        <v>47250</v>
      </c>
    </row>
    <row r="66" spans="1:9" s="487" customFormat="1" ht="12" customHeight="1">
      <c r="A66" s="520">
        <v>5</v>
      </c>
      <c r="B66" s="517" t="s">
        <v>578</v>
      </c>
      <c r="C66" s="494" t="s">
        <v>388</v>
      </c>
      <c r="D66" s="528">
        <v>150</v>
      </c>
      <c r="E66" s="529">
        <v>49800</v>
      </c>
      <c r="F66" s="497">
        <f t="shared" si="9"/>
        <v>7470000</v>
      </c>
      <c r="G66" s="497"/>
      <c r="H66" s="497"/>
      <c r="I66" s="497">
        <f t="shared" si="10"/>
        <v>7470000</v>
      </c>
    </row>
    <row r="67" spans="1:9" s="487" customFormat="1" ht="12" customHeight="1">
      <c r="A67" s="520">
        <v>6</v>
      </c>
      <c r="B67" s="527" t="s">
        <v>579</v>
      </c>
      <c r="C67" s="511" t="s">
        <v>112</v>
      </c>
      <c r="D67" s="512">
        <v>200</v>
      </c>
      <c r="E67" s="519">
        <v>7250</v>
      </c>
      <c r="F67" s="497">
        <f t="shared" si="9"/>
        <v>1450000</v>
      </c>
      <c r="G67" s="497"/>
      <c r="H67" s="497"/>
      <c r="I67" s="497">
        <f t="shared" si="10"/>
        <v>1450000</v>
      </c>
    </row>
    <row r="68" spans="1:9" s="487" customFormat="1" ht="12" customHeight="1">
      <c r="A68" s="520">
        <v>7</v>
      </c>
      <c r="B68" s="527" t="s">
        <v>580</v>
      </c>
      <c r="C68" s="494" t="s">
        <v>109</v>
      </c>
      <c r="D68" s="512">
        <v>0</v>
      </c>
      <c r="E68" s="519">
        <v>3000000</v>
      </c>
      <c r="F68" s="497">
        <f t="shared" si="9"/>
        <v>0</v>
      </c>
      <c r="G68" s="497"/>
      <c r="H68" s="497"/>
      <c r="I68" s="497">
        <f t="shared" si="10"/>
        <v>0</v>
      </c>
    </row>
    <row r="69" spans="1:9" s="487" customFormat="1" ht="12" customHeight="1">
      <c r="A69" s="520">
        <v>8</v>
      </c>
      <c r="B69" s="527" t="s">
        <v>581</v>
      </c>
      <c r="C69" s="494" t="s">
        <v>109</v>
      </c>
      <c r="D69" s="512">
        <v>0</v>
      </c>
      <c r="E69" s="519">
        <v>2500000</v>
      </c>
      <c r="F69" s="497">
        <f t="shared" si="9"/>
        <v>0</v>
      </c>
      <c r="G69" s="497"/>
      <c r="H69" s="497"/>
      <c r="I69" s="497">
        <f t="shared" si="10"/>
        <v>0</v>
      </c>
    </row>
    <row r="70" spans="1:9" s="487" customFormat="1" ht="12" customHeight="1">
      <c r="A70" s="498"/>
      <c r="B70" s="481" t="s">
        <v>26</v>
      </c>
      <c r="C70" s="498"/>
      <c r="D70" s="498"/>
      <c r="E70" s="502"/>
      <c r="F70" s="502"/>
      <c r="G70" s="502"/>
      <c r="H70" s="502"/>
      <c r="I70" s="530">
        <f>I7+I33+I41+I44+I61</f>
        <v>51888450</v>
      </c>
    </row>
    <row r="71" spans="1:9" s="487" customFormat="1">
      <c r="A71" s="531"/>
      <c r="B71" s="532"/>
      <c r="C71" s="533"/>
      <c r="D71" s="534"/>
      <c r="E71" s="535"/>
      <c r="F71" s="536"/>
      <c r="G71" s="536"/>
      <c r="H71" s="536"/>
      <c r="I71" s="536"/>
    </row>
    <row r="72" spans="1:9" s="487" customFormat="1" ht="12" customHeight="1">
      <c r="A72" s="531"/>
      <c r="B72" s="532"/>
      <c r="C72" s="533"/>
      <c r="D72" s="534"/>
      <c r="E72" s="535"/>
      <c r="F72" s="809" t="s">
        <v>494</v>
      </c>
      <c r="G72" s="802"/>
      <c r="H72" s="802"/>
      <c r="I72" s="802"/>
    </row>
    <row r="73" spans="1:9" ht="12" customHeight="1">
      <c r="F73" s="802" t="s">
        <v>212</v>
      </c>
      <c r="G73" s="802"/>
      <c r="H73" s="802"/>
      <c r="I73" s="802"/>
    </row>
    <row r="74" spans="1:9" ht="12" customHeight="1">
      <c r="F74" s="802" t="s">
        <v>18</v>
      </c>
      <c r="G74" s="802"/>
      <c r="H74" s="802"/>
      <c r="I74" s="802"/>
    </row>
    <row r="75" spans="1:9" ht="12" customHeight="1">
      <c r="F75" s="802" t="s">
        <v>19</v>
      </c>
      <c r="G75" s="802"/>
      <c r="H75" s="802"/>
      <c r="I75" s="802"/>
    </row>
    <row r="76" spans="1:9" ht="12" customHeight="1">
      <c r="B76" s="537"/>
      <c r="C76" s="538"/>
      <c r="D76" s="539"/>
      <c r="E76" s="537"/>
      <c r="F76" s="469"/>
      <c r="G76" s="469"/>
      <c r="H76" s="469"/>
      <c r="I76" s="350"/>
    </row>
    <row r="77" spans="1:9" ht="12" customHeight="1">
      <c r="B77" s="537"/>
      <c r="C77" s="538"/>
      <c r="D77" s="539"/>
      <c r="E77" s="537"/>
      <c r="F77" s="469"/>
      <c r="G77" s="469"/>
      <c r="H77" s="469"/>
      <c r="I77" s="350"/>
    </row>
    <row r="78" spans="1:9" ht="12" customHeight="1">
      <c r="B78" s="537"/>
      <c r="C78" s="538"/>
      <c r="D78" s="539"/>
      <c r="E78" s="537"/>
      <c r="F78" s="469"/>
      <c r="G78" s="469"/>
      <c r="H78" s="469"/>
      <c r="I78" s="351"/>
    </row>
    <row r="79" spans="1:9" ht="12" customHeight="1">
      <c r="B79" s="537"/>
      <c r="C79" s="538"/>
      <c r="D79" s="539"/>
      <c r="E79" s="537"/>
      <c r="F79" s="802" t="s">
        <v>381</v>
      </c>
      <c r="G79" s="802"/>
      <c r="H79" s="802"/>
      <c r="I79" s="802"/>
    </row>
    <row r="80" spans="1:9" ht="12" customHeight="1">
      <c r="B80" s="537"/>
      <c r="C80" s="538"/>
      <c r="D80" s="539"/>
      <c r="E80" s="537"/>
      <c r="F80" s="802" t="s">
        <v>374</v>
      </c>
      <c r="G80" s="802"/>
      <c r="H80" s="802"/>
      <c r="I80" s="802"/>
    </row>
    <row r="81" spans="2:5">
      <c r="B81" s="537"/>
      <c r="C81" s="538"/>
      <c r="D81" s="539"/>
      <c r="E81" s="537"/>
    </row>
    <row r="82" spans="2:5">
      <c r="B82" s="537"/>
      <c r="C82" s="538"/>
      <c r="D82" s="539"/>
      <c r="E82" s="537"/>
    </row>
    <row r="83" spans="2:5">
      <c r="B83" s="537"/>
      <c r="C83" s="538"/>
      <c r="D83" s="539"/>
      <c r="E83" s="537"/>
    </row>
    <row r="84" spans="2:5">
      <c r="B84" s="537"/>
      <c r="C84" s="538"/>
      <c r="D84" s="539"/>
      <c r="E84" s="537"/>
    </row>
    <row r="85" spans="2:5">
      <c r="B85" s="537"/>
      <c r="C85" s="538"/>
      <c r="D85" s="539"/>
      <c r="E85" s="537"/>
    </row>
    <row r="86" spans="2:5">
      <c r="B86" s="537"/>
      <c r="C86" s="538"/>
      <c r="D86" s="539"/>
      <c r="E86" s="537"/>
    </row>
    <row r="87" spans="2:5">
      <c r="B87" s="537"/>
      <c r="C87" s="538"/>
      <c r="D87" s="539"/>
      <c r="E87" s="537"/>
    </row>
    <row r="88" spans="2:5">
      <c r="B88" s="537"/>
      <c r="C88" s="540"/>
      <c r="D88" s="540"/>
      <c r="E88" s="537"/>
    </row>
  </sheetData>
  <mergeCells count="13">
    <mergeCell ref="F80:I80"/>
    <mergeCell ref="A2:I2"/>
    <mergeCell ref="A4:A5"/>
    <mergeCell ref="B4:B5"/>
    <mergeCell ref="C4:C5"/>
    <mergeCell ref="D4:D5"/>
    <mergeCell ref="E4:E5"/>
    <mergeCell ref="F4:I4"/>
    <mergeCell ref="F72:I72"/>
    <mergeCell ref="F73:I73"/>
    <mergeCell ref="F74:I74"/>
    <mergeCell ref="F75:I75"/>
    <mergeCell ref="F79:I79"/>
  </mergeCells>
  <printOptions horizontalCentered="1"/>
  <pageMargins left="0.18375" right="0" top="0.75" bottom="0.75" header="0" footer="0"/>
  <pageSetup paperSize="9" scale="95" orientation="landscape" horizontalDpi="4294967293" r:id="rId1"/>
  <rowBreaks count="1" manualBreakCount="1">
    <brk id="40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0000"/>
  </sheetPr>
  <dimension ref="A1:G28"/>
  <sheetViews>
    <sheetView showWhiteSpace="0" view="pageLayout" topLeftCell="A19" zoomScaleNormal="90" zoomScaleSheetLayoutView="100" workbookViewId="0">
      <selection activeCell="D27" sqref="D27:F27"/>
    </sheetView>
  </sheetViews>
  <sheetFormatPr defaultRowHeight="12.75"/>
  <cols>
    <col min="1" max="1" width="6" style="683" customWidth="1"/>
    <col min="2" max="2" width="26.140625" style="684" customWidth="1"/>
    <col min="3" max="6" width="21.7109375" style="684" customWidth="1"/>
    <col min="7" max="7" width="23.140625" style="684" customWidth="1"/>
    <col min="8" max="252" width="9.140625" style="684"/>
    <col min="253" max="253" width="6" style="684" customWidth="1"/>
    <col min="254" max="254" width="13.28515625" style="684" customWidth="1"/>
    <col min="255" max="255" width="17.7109375" style="684" customWidth="1"/>
    <col min="256" max="256" width="17.28515625" style="684" customWidth="1"/>
    <col min="257" max="257" width="14.42578125" style="684" customWidth="1"/>
    <col min="258" max="258" width="17.85546875" style="684" customWidth="1"/>
    <col min="259" max="259" width="15.28515625" style="684" customWidth="1"/>
    <col min="260" max="260" width="12.7109375" style="684" customWidth="1"/>
    <col min="261" max="261" width="16" style="684" customWidth="1"/>
    <col min="262" max="262" width="19.7109375" style="684" customWidth="1"/>
    <col min="263" max="508" width="9.140625" style="684"/>
    <col min="509" max="509" width="6" style="684" customWidth="1"/>
    <col min="510" max="510" width="13.28515625" style="684" customWidth="1"/>
    <col min="511" max="511" width="17.7109375" style="684" customWidth="1"/>
    <col min="512" max="512" width="17.28515625" style="684" customWidth="1"/>
    <col min="513" max="513" width="14.42578125" style="684" customWidth="1"/>
    <col min="514" max="514" width="17.85546875" style="684" customWidth="1"/>
    <col min="515" max="515" width="15.28515625" style="684" customWidth="1"/>
    <col min="516" max="516" width="12.7109375" style="684" customWidth="1"/>
    <col min="517" max="517" width="16" style="684" customWidth="1"/>
    <col min="518" max="518" width="19.7109375" style="684" customWidth="1"/>
    <col min="519" max="764" width="9.140625" style="684"/>
    <col min="765" max="765" width="6" style="684" customWidth="1"/>
    <col min="766" max="766" width="13.28515625" style="684" customWidth="1"/>
    <col min="767" max="767" width="17.7109375" style="684" customWidth="1"/>
    <col min="768" max="768" width="17.28515625" style="684" customWidth="1"/>
    <col min="769" max="769" width="14.42578125" style="684" customWidth="1"/>
    <col min="770" max="770" width="17.85546875" style="684" customWidth="1"/>
    <col min="771" max="771" width="15.28515625" style="684" customWidth="1"/>
    <col min="772" max="772" width="12.7109375" style="684" customWidth="1"/>
    <col min="773" max="773" width="16" style="684" customWidth="1"/>
    <col min="774" max="774" width="19.7109375" style="684" customWidth="1"/>
    <col min="775" max="1020" width="9.140625" style="684"/>
    <col min="1021" max="1021" width="6" style="684" customWidth="1"/>
    <col min="1022" max="1022" width="13.28515625" style="684" customWidth="1"/>
    <col min="1023" max="1023" width="17.7109375" style="684" customWidth="1"/>
    <col min="1024" max="1024" width="17.28515625" style="684" customWidth="1"/>
    <col min="1025" max="1025" width="14.42578125" style="684" customWidth="1"/>
    <col min="1026" max="1026" width="17.85546875" style="684" customWidth="1"/>
    <col min="1027" max="1027" width="15.28515625" style="684" customWidth="1"/>
    <col min="1028" max="1028" width="12.7109375" style="684" customWidth="1"/>
    <col min="1029" max="1029" width="16" style="684" customWidth="1"/>
    <col min="1030" max="1030" width="19.7109375" style="684" customWidth="1"/>
    <col min="1031" max="1276" width="9.140625" style="684"/>
    <col min="1277" max="1277" width="6" style="684" customWidth="1"/>
    <col min="1278" max="1278" width="13.28515625" style="684" customWidth="1"/>
    <col min="1279" max="1279" width="17.7109375" style="684" customWidth="1"/>
    <col min="1280" max="1280" width="17.28515625" style="684" customWidth="1"/>
    <col min="1281" max="1281" width="14.42578125" style="684" customWidth="1"/>
    <col min="1282" max="1282" width="17.85546875" style="684" customWidth="1"/>
    <col min="1283" max="1283" width="15.28515625" style="684" customWidth="1"/>
    <col min="1284" max="1284" width="12.7109375" style="684" customWidth="1"/>
    <col min="1285" max="1285" width="16" style="684" customWidth="1"/>
    <col min="1286" max="1286" width="19.7109375" style="684" customWidth="1"/>
    <col min="1287" max="1532" width="9.140625" style="684"/>
    <col min="1533" max="1533" width="6" style="684" customWidth="1"/>
    <col min="1534" max="1534" width="13.28515625" style="684" customWidth="1"/>
    <col min="1535" max="1535" width="17.7109375" style="684" customWidth="1"/>
    <col min="1536" max="1536" width="17.28515625" style="684" customWidth="1"/>
    <col min="1537" max="1537" width="14.42578125" style="684" customWidth="1"/>
    <col min="1538" max="1538" width="17.85546875" style="684" customWidth="1"/>
    <col min="1539" max="1539" width="15.28515625" style="684" customWidth="1"/>
    <col min="1540" max="1540" width="12.7109375" style="684" customWidth="1"/>
    <col min="1541" max="1541" width="16" style="684" customWidth="1"/>
    <col min="1542" max="1542" width="19.7109375" style="684" customWidth="1"/>
    <col min="1543" max="1788" width="9.140625" style="684"/>
    <col min="1789" max="1789" width="6" style="684" customWidth="1"/>
    <col min="1790" max="1790" width="13.28515625" style="684" customWidth="1"/>
    <col min="1791" max="1791" width="17.7109375" style="684" customWidth="1"/>
    <col min="1792" max="1792" width="17.28515625" style="684" customWidth="1"/>
    <col min="1793" max="1793" width="14.42578125" style="684" customWidth="1"/>
    <col min="1794" max="1794" width="17.85546875" style="684" customWidth="1"/>
    <col min="1795" max="1795" width="15.28515625" style="684" customWidth="1"/>
    <col min="1796" max="1796" width="12.7109375" style="684" customWidth="1"/>
    <col min="1797" max="1797" width="16" style="684" customWidth="1"/>
    <col min="1798" max="1798" width="19.7109375" style="684" customWidth="1"/>
    <col min="1799" max="2044" width="9.140625" style="684"/>
    <col min="2045" max="2045" width="6" style="684" customWidth="1"/>
    <col min="2046" max="2046" width="13.28515625" style="684" customWidth="1"/>
    <col min="2047" max="2047" width="17.7109375" style="684" customWidth="1"/>
    <col min="2048" max="2048" width="17.28515625" style="684" customWidth="1"/>
    <col min="2049" max="2049" width="14.42578125" style="684" customWidth="1"/>
    <col min="2050" max="2050" width="17.85546875" style="684" customWidth="1"/>
    <col min="2051" max="2051" width="15.28515625" style="684" customWidth="1"/>
    <col min="2052" max="2052" width="12.7109375" style="684" customWidth="1"/>
    <col min="2053" max="2053" width="16" style="684" customWidth="1"/>
    <col min="2054" max="2054" width="19.7109375" style="684" customWidth="1"/>
    <col min="2055" max="2300" width="9.140625" style="684"/>
    <col min="2301" max="2301" width="6" style="684" customWidth="1"/>
    <col min="2302" max="2302" width="13.28515625" style="684" customWidth="1"/>
    <col min="2303" max="2303" width="17.7109375" style="684" customWidth="1"/>
    <col min="2304" max="2304" width="17.28515625" style="684" customWidth="1"/>
    <col min="2305" max="2305" width="14.42578125" style="684" customWidth="1"/>
    <col min="2306" max="2306" width="17.85546875" style="684" customWidth="1"/>
    <col min="2307" max="2307" width="15.28515625" style="684" customWidth="1"/>
    <col min="2308" max="2308" width="12.7109375" style="684" customWidth="1"/>
    <col min="2309" max="2309" width="16" style="684" customWidth="1"/>
    <col min="2310" max="2310" width="19.7109375" style="684" customWidth="1"/>
    <col min="2311" max="2556" width="9.140625" style="684"/>
    <col min="2557" max="2557" width="6" style="684" customWidth="1"/>
    <col min="2558" max="2558" width="13.28515625" style="684" customWidth="1"/>
    <col min="2559" max="2559" width="17.7109375" style="684" customWidth="1"/>
    <col min="2560" max="2560" width="17.28515625" style="684" customWidth="1"/>
    <col min="2561" max="2561" width="14.42578125" style="684" customWidth="1"/>
    <col min="2562" max="2562" width="17.85546875" style="684" customWidth="1"/>
    <col min="2563" max="2563" width="15.28515625" style="684" customWidth="1"/>
    <col min="2564" max="2564" width="12.7109375" style="684" customWidth="1"/>
    <col min="2565" max="2565" width="16" style="684" customWidth="1"/>
    <col min="2566" max="2566" width="19.7109375" style="684" customWidth="1"/>
    <col min="2567" max="2812" width="9.140625" style="684"/>
    <col min="2813" max="2813" width="6" style="684" customWidth="1"/>
    <col min="2814" max="2814" width="13.28515625" style="684" customWidth="1"/>
    <col min="2815" max="2815" width="17.7109375" style="684" customWidth="1"/>
    <col min="2816" max="2816" width="17.28515625" style="684" customWidth="1"/>
    <col min="2817" max="2817" width="14.42578125" style="684" customWidth="1"/>
    <col min="2818" max="2818" width="17.85546875" style="684" customWidth="1"/>
    <col min="2819" max="2819" width="15.28515625" style="684" customWidth="1"/>
    <col min="2820" max="2820" width="12.7109375" style="684" customWidth="1"/>
    <col min="2821" max="2821" width="16" style="684" customWidth="1"/>
    <col min="2822" max="2822" width="19.7109375" style="684" customWidth="1"/>
    <col min="2823" max="3068" width="9.140625" style="684"/>
    <col min="3069" max="3069" width="6" style="684" customWidth="1"/>
    <col min="3070" max="3070" width="13.28515625" style="684" customWidth="1"/>
    <col min="3071" max="3071" width="17.7109375" style="684" customWidth="1"/>
    <col min="3072" max="3072" width="17.28515625" style="684" customWidth="1"/>
    <col min="3073" max="3073" width="14.42578125" style="684" customWidth="1"/>
    <col min="3074" max="3074" width="17.85546875" style="684" customWidth="1"/>
    <col min="3075" max="3075" width="15.28515625" style="684" customWidth="1"/>
    <col min="3076" max="3076" width="12.7109375" style="684" customWidth="1"/>
    <col min="3077" max="3077" width="16" style="684" customWidth="1"/>
    <col min="3078" max="3078" width="19.7109375" style="684" customWidth="1"/>
    <col min="3079" max="3324" width="9.140625" style="684"/>
    <col min="3325" max="3325" width="6" style="684" customWidth="1"/>
    <col min="3326" max="3326" width="13.28515625" style="684" customWidth="1"/>
    <col min="3327" max="3327" width="17.7109375" style="684" customWidth="1"/>
    <col min="3328" max="3328" width="17.28515625" style="684" customWidth="1"/>
    <col min="3329" max="3329" width="14.42578125" style="684" customWidth="1"/>
    <col min="3330" max="3330" width="17.85546875" style="684" customWidth="1"/>
    <col min="3331" max="3331" width="15.28515625" style="684" customWidth="1"/>
    <col min="3332" max="3332" width="12.7109375" style="684" customWidth="1"/>
    <col min="3333" max="3333" width="16" style="684" customWidth="1"/>
    <col min="3334" max="3334" width="19.7109375" style="684" customWidth="1"/>
    <col min="3335" max="3580" width="9.140625" style="684"/>
    <col min="3581" max="3581" width="6" style="684" customWidth="1"/>
    <col min="3582" max="3582" width="13.28515625" style="684" customWidth="1"/>
    <col min="3583" max="3583" width="17.7109375" style="684" customWidth="1"/>
    <col min="3584" max="3584" width="17.28515625" style="684" customWidth="1"/>
    <col min="3585" max="3585" width="14.42578125" style="684" customWidth="1"/>
    <col min="3586" max="3586" width="17.85546875" style="684" customWidth="1"/>
    <col min="3587" max="3587" width="15.28515625" style="684" customWidth="1"/>
    <col min="3588" max="3588" width="12.7109375" style="684" customWidth="1"/>
    <col min="3589" max="3589" width="16" style="684" customWidth="1"/>
    <col min="3590" max="3590" width="19.7109375" style="684" customWidth="1"/>
    <col min="3591" max="3836" width="9.140625" style="684"/>
    <col min="3837" max="3837" width="6" style="684" customWidth="1"/>
    <col min="3838" max="3838" width="13.28515625" style="684" customWidth="1"/>
    <col min="3839" max="3839" width="17.7109375" style="684" customWidth="1"/>
    <col min="3840" max="3840" width="17.28515625" style="684" customWidth="1"/>
    <col min="3841" max="3841" width="14.42578125" style="684" customWidth="1"/>
    <col min="3842" max="3842" width="17.85546875" style="684" customWidth="1"/>
    <col min="3843" max="3843" width="15.28515625" style="684" customWidth="1"/>
    <col min="3844" max="3844" width="12.7109375" style="684" customWidth="1"/>
    <col min="3845" max="3845" width="16" style="684" customWidth="1"/>
    <col min="3846" max="3846" width="19.7109375" style="684" customWidth="1"/>
    <col min="3847" max="4092" width="9.140625" style="684"/>
    <col min="4093" max="4093" width="6" style="684" customWidth="1"/>
    <col min="4094" max="4094" width="13.28515625" style="684" customWidth="1"/>
    <col min="4095" max="4095" width="17.7109375" style="684" customWidth="1"/>
    <col min="4096" max="4096" width="17.28515625" style="684" customWidth="1"/>
    <col min="4097" max="4097" width="14.42578125" style="684" customWidth="1"/>
    <col min="4098" max="4098" width="17.85546875" style="684" customWidth="1"/>
    <col min="4099" max="4099" width="15.28515625" style="684" customWidth="1"/>
    <col min="4100" max="4100" width="12.7109375" style="684" customWidth="1"/>
    <col min="4101" max="4101" width="16" style="684" customWidth="1"/>
    <col min="4102" max="4102" width="19.7109375" style="684" customWidth="1"/>
    <col min="4103" max="4348" width="9.140625" style="684"/>
    <col min="4349" max="4349" width="6" style="684" customWidth="1"/>
    <col min="4350" max="4350" width="13.28515625" style="684" customWidth="1"/>
    <col min="4351" max="4351" width="17.7109375" style="684" customWidth="1"/>
    <col min="4352" max="4352" width="17.28515625" style="684" customWidth="1"/>
    <col min="4353" max="4353" width="14.42578125" style="684" customWidth="1"/>
    <col min="4354" max="4354" width="17.85546875" style="684" customWidth="1"/>
    <col min="4355" max="4355" width="15.28515625" style="684" customWidth="1"/>
    <col min="4356" max="4356" width="12.7109375" style="684" customWidth="1"/>
    <col min="4357" max="4357" width="16" style="684" customWidth="1"/>
    <col min="4358" max="4358" width="19.7109375" style="684" customWidth="1"/>
    <col min="4359" max="4604" width="9.140625" style="684"/>
    <col min="4605" max="4605" width="6" style="684" customWidth="1"/>
    <col min="4606" max="4606" width="13.28515625" style="684" customWidth="1"/>
    <col min="4607" max="4607" width="17.7109375" style="684" customWidth="1"/>
    <col min="4608" max="4608" width="17.28515625" style="684" customWidth="1"/>
    <col min="4609" max="4609" width="14.42578125" style="684" customWidth="1"/>
    <col min="4610" max="4610" width="17.85546875" style="684" customWidth="1"/>
    <col min="4611" max="4611" width="15.28515625" style="684" customWidth="1"/>
    <col min="4612" max="4612" width="12.7109375" style="684" customWidth="1"/>
    <col min="4613" max="4613" width="16" style="684" customWidth="1"/>
    <col min="4614" max="4614" width="19.7109375" style="684" customWidth="1"/>
    <col min="4615" max="4860" width="9.140625" style="684"/>
    <col min="4861" max="4861" width="6" style="684" customWidth="1"/>
    <col min="4862" max="4862" width="13.28515625" style="684" customWidth="1"/>
    <col min="4863" max="4863" width="17.7109375" style="684" customWidth="1"/>
    <col min="4864" max="4864" width="17.28515625" style="684" customWidth="1"/>
    <col min="4865" max="4865" width="14.42578125" style="684" customWidth="1"/>
    <col min="4866" max="4866" width="17.85546875" style="684" customWidth="1"/>
    <col min="4867" max="4867" width="15.28515625" style="684" customWidth="1"/>
    <col min="4868" max="4868" width="12.7109375" style="684" customWidth="1"/>
    <col min="4869" max="4869" width="16" style="684" customWidth="1"/>
    <col min="4870" max="4870" width="19.7109375" style="684" customWidth="1"/>
    <col min="4871" max="5116" width="9.140625" style="684"/>
    <col min="5117" max="5117" width="6" style="684" customWidth="1"/>
    <col min="5118" max="5118" width="13.28515625" style="684" customWidth="1"/>
    <col min="5119" max="5119" width="17.7109375" style="684" customWidth="1"/>
    <col min="5120" max="5120" width="17.28515625" style="684" customWidth="1"/>
    <col min="5121" max="5121" width="14.42578125" style="684" customWidth="1"/>
    <col min="5122" max="5122" width="17.85546875" style="684" customWidth="1"/>
    <col min="5123" max="5123" width="15.28515625" style="684" customWidth="1"/>
    <col min="5124" max="5124" width="12.7109375" style="684" customWidth="1"/>
    <col min="5125" max="5125" width="16" style="684" customWidth="1"/>
    <col min="5126" max="5126" width="19.7109375" style="684" customWidth="1"/>
    <col min="5127" max="5372" width="9.140625" style="684"/>
    <col min="5373" max="5373" width="6" style="684" customWidth="1"/>
    <col min="5374" max="5374" width="13.28515625" style="684" customWidth="1"/>
    <col min="5375" max="5375" width="17.7109375" style="684" customWidth="1"/>
    <col min="5376" max="5376" width="17.28515625" style="684" customWidth="1"/>
    <col min="5377" max="5377" width="14.42578125" style="684" customWidth="1"/>
    <col min="5378" max="5378" width="17.85546875" style="684" customWidth="1"/>
    <col min="5379" max="5379" width="15.28515625" style="684" customWidth="1"/>
    <col min="5380" max="5380" width="12.7109375" style="684" customWidth="1"/>
    <col min="5381" max="5381" width="16" style="684" customWidth="1"/>
    <col min="5382" max="5382" width="19.7109375" style="684" customWidth="1"/>
    <col min="5383" max="5628" width="9.140625" style="684"/>
    <col min="5629" max="5629" width="6" style="684" customWidth="1"/>
    <col min="5630" max="5630" width="13.28515625" style="684" customWidth="1"/>
    <col min="5631" max="5631" width="17.7109375" style="684" customWidth="1"/>
    <col min="5632" max="5632" width="17.28515625" style="684" customWidth="1"/>
    <col min="5633" max="5633" width="14.42578125" style="684" customWidth="1"/>
    <col min="5634" max="5634" width="17.85546875" style="684" customWidth="1"/>
    <col min="5635" max="5635" width="15.28515625" style="684" customWidth="1"/>
    <col min="5636" max="5636" width="12.7109375" style="684" customWidth="1"/>
    <col min="5637" max="5637" width="16" style="684" customWidth="1"/>
    <col min="5638" max="5638" width="19.7109375" style="684" customWidth="1"/>
    <col min="5639" max="5884" width="9.140625" style="684"/>
    <col min="5885" max="5885" width="6" style="684" customWidth="1"/>
    <col min="5886" max="5886" width="13.28515625" style="684" customWidth="1"/>
    <col min="5887" max="5887" width="17.7109375" style="684" customWidth="1"/>
    <col min="5888" max="5888" width="17.28515625" style="684" customWidth="1"/>
    <col min="5889" max="5889" width="14.42578125" style="684" customWidth="1"/>
    <col min="5890" max="5890" width="17.85546875" style="684" customWidth="1"/>
    <col min="5891" max="5891" width="15.28515625" style="684" customWidth="1"/>
    <col min="5892" max="5892" width="12.7109375" style="684" customWidth="1"/>
    <col min="5893" max="5893" width="16" style="684" customWidth="1"/>
    <col min="5894" max="5894" width="19.7109375" style="684" customWidth="1"/>
    <col min="5895" max="6140" width="9.140625" style="684"/>
    <col min="6141" max="6141" width="6" style="684" customWidth="1"/>
    <col min="6142" max="6142" width="13.28515625" style="684" customWidth="1"/>
    <col min="6143" max="6143" width="17.7109375" style="684" customWidth="1"/>
    <col min="6144" max="6144" width="17.28515625" style="684" customWidth="1"/>
    <col min="6145" max="6145" width="14.42578125" style="684" customWidth="1"/>
    <col min="6146" max="6146" width="17.85546875" style="684" customWidth="1"/>
    <col min="6147" max="6147" width="15.28515625" style="684" customWidth="1"/>
    <col min="6148" max="6148" width="12.7109375" style="684" customWidth="1"/>
    <col min="6149" max="6149" width="16" style="684" customWidth="1"/>
    <col min="6150" max="6150" width="19.7109375" style="684" customWidth="1"/>
    <col min="6151" max="6396" width="9.140625" style="684"/>
    <col min="6397" max="6397" width="6" style="684" customWidth="1"/>
    <col min="6398" max="6398" width="13.28515625" style="684" customWidth="1"/>
    <col min="6399" max="6399" width="17.7109375" style="684" customWidth="1"/>
    <col min="6400" max="6400" width="17.28515625" style="684" customWidth="1"/>
    <col min="6401" max="6401" width="14.42578125" style="684" customWidth="1"/>
    <col min="6402" max="6402" width="17.85546875" style="684" customWidth="1"/>
    <col min="6403" max="6403" width="15.28515625" style="684" customWidth="1"/>
    <col min="6404" max="6404" width="12.7109375" style="684" customWidth="1"/>
    <col min="6405" max="6405" width="16" style="684" customWidth="1"/>
    <col min="6406" max="6406" width="19.7109375" style="684" customWidth="1"/>
    <col min="6407" max="6652" width="9.140625" style="684"/>
    <col min="6653" max="6653" width="6" style="684" customWidth="1"/>
    <col min="6654" max="6654" width="13.28515625" style="684" customWidth="1"/>
    <col min="6655" max="6655" width="17.7109375" style="684" customWidth="1"/>
    <col min="6656" max="6656" width="17.28515625" style="684" customWidth="1"/>
    <col min="6657" max="6657" width="14.42578125" style="684" customWidth="1"/>
    <col min="6658" max="6658" width="17.85546875" style="684" customWidth="1"/>
    <col min="6659" max="6659" width="15.28515625" style="684" customWidth="1"/>
    <col min="6660" max="6660" width="12.7109375" style="684" customWidth="1"/>
    <col min="6661" max="6661" width="16" style="684" customWidth="1"/>
    <col min="6662" max="6662" width="19.7109375" style="684" customWidth="1"/>
    <col min="6663" max="6908" width="9.140625" style="684"/>
    <col min="6909" max="6909" width="6" style="684" customWidth="1"/>
    <col min="6910" max="6910" width="13.28515625" style="684" customWidth="1"/>
    <col min="6911" max="6911" width="17.7109375" style="684" customWidth="1"/>
    <col min="6912" max="6912" width="17.28515625" style="684" customWidth="1"/>
    <col min="6913" max="6913" width="14.42578125" style="684" customWidth="1"/>
    <col min="6914" max="6914" width="17.85546875" style="684" customWidth="1"/>
    <col min="6915" max="6915" width="15.28515625" style="684" customWidth="1"/>
    <col min="6916" max="6916" width="12.7109375" style="684" customWidth="1"/>
    <col min="6917" max="6917" width="16" style="684" customWidth="1"/>
    <col min="6918" max="6918" width="19.7109375" style="684" customWidth="1"/>
    <col min="6919" max="7164" width="9.140625" style="684"/>
    <col min="7165" max="7165" width="6" style="684" customWidth="1"/>
    <col min="7166" max="7166" width="13.28515625" style="684" customWidth="1"/>
    <col min="7167" max="7167" width="17.7109375" style="684" customWidth="1"/>
    <col min="7168" max="7168" width="17.28515625" style="684" customWidth="1"/>
    <col min="7169" max="7169" width="14.42578125" style="684" customWidth="1"/>
    <col min="7170" max="7170" width="17.85546875" style="684" customWidth="1"/>
    <col min="7171" max="7171" width="15.28515625" style="684" customWidth="1"/>
    <col min="7172" max="7172" width="12.7109375" style="684" customWidth="1"/>
    <col min="7173" max="7173" width="16" style="684" customWidth="1"/>
    <col min="7174" max="7174" width="19.7109375" style="684" customWidth="1"/>
    <col min="7175" max="7420" width="9.140625" style="684"/>
    <col min="7421" max="7421" width="6" style="684" customWidth="1"/>
    <col min="7422" max="7422" width="13.28515625" style="684" customWidth="1"/>
    <col min="7423" max="7423" width="17.7109375" style="684" customWidth="1"/>
    <col min="7424" max="7424" width="17.28515625" style="684" customWidth="1"/>
    <col min="7425" max="7425" width="14.42578125" style="684" customWidth="1"/>
    <col min="7426" max="7426" width="17.85546875" style="684" customWidth="1"/>
    <col min="7427" max="7427" width="15.28515625" style="684" customWidth="1"/>
    <col min="7428" max="7428" width="12.7109375" style="684" customWidth="1"/>
    <col min="7429" max="7429" width="16" style="684" customWidth="1"/>
    <col min="7430" max="7430" width="19.7109375" style="684" customWidth="1"/>
    <col min="7431" max="7676" width="9.140625" style="684"/>
    <col min="7677" max="7677" width="6" style="684" customWidth="1"/>
    <col min="7678" max="7678" width="13.28515625" style="684" customWidth="1"/>
    <col min="7679" max="7679" width="17.7109375" style="684" customWidth="1"/>
    <col min="7680" max="7680" width="17.28515625" style="684" customWidth="1"/>
    <col min="7681" max="7681" width="14.42578125" style="684" customWidth="1"/>
    <col min="7682" max="7682" width="17.85546875" style="684" customWidth="1"/>
    <col min="7683" max="7683" width="15.28515625" style="684" customWidth="1"/>
    <col min="7684" max="7684" width="12.7109375" style="684" customWidth="1"/>
    <col min="7685" max="7685" width="16" style="684" customWidth="1"/>
    <col min="7686" max="7686" width="19.7109375" style="684" customWidth="1"/>
    <col min="7687" max="7932" width="9.140625" style="684"/>
    <col min="7933" max="7933" width="6" style="684" customWidth="1"/>
    <col min="7934" max="7934" width="13.28515625" style="684" customWidth="1"/>
    <col min="7935" max="7935" width="17.7109375" style="684" customWidth="1"/>
    <col min="7936" max="7936" width="17.28515625" style="684" customWidth="1"/>
    <col min="7937" max="7937" width="14.42578125" style="684" customWidth="1"/>
    <col min="7938" max="7938" width="17.85546875" style="684" customWidth="1"/>
    <col min="7939" max="7939" width="15.28515625" style="684" customWidth="1"/>
    <col min="7940" max="7940" width="12.7109375" style="684" customWidth="1"/>
    <col min="7941" max="7941" width="16" style="684" customWidth="1"/>
    <col min="7942" max="7942" width="19.7109375" style="684" customWidth="1"/>
    <col min="7943" max="8188" width="9.140625" style="684"/>
    <col min="8189" max="8189" width="6" style="684" customWidth="1"/>
    <col min="8190" max="8190" width="13.28515625" style="684" customWidth="1"/>
    <col min="8191" max="8191" width="17.7109375" style="684" customWidth="1"/>
    <col min="8192" max="8192" width="17.28515625" style="684" customWidth="1"/>
    <col min="8193" max="8193" width="14.42578125" style="684" customWidth="1"/>
    <col min="8194" max="8194" width="17.85546875" style="684" customWidth="1"/>
    <col min="8195" max="8195" width="15.28515625" style="684" customWidth="1"/>
    <col min="8196" max="8196" width="12.7109375" style="684" customWidth="1"/>
    <col min="8197" max="8197" width="16" style="684" customWidth="1"/>
    <col min="8198" max="8198" width="19.7109375" style="684" customWidth="1"/>
    <col min="8199" max="8444" width="9.140625" style="684"/>
    <col min="8445" max="8445" width="6" style="684" customWidth="1"/>
    <col min="8446" max="8446" width="13.28515625" style="684" customWidth="1"/>
    <col min="8447" max="8447" width="17.7109375" style="684" customWidth="1"/>
    <col min="8448" max="8448" width="17.28515625" style="684" customWidth="1"/>
    <col min="8449" max="8449" width="14.42578125" style="684" customWidth="1"/>
    <col min="8450" max="8450" width="17.85546875" style="684" customWidth="1"/>
    <col min="8451" max="8451" width="15.28515625" style="684" customWidth="1"/>
    <col min="8452" max="8452" width="12.7109375" style="684" customWidth="1"/>
    <col min="8453" max="8453" width="16" style="684" customWidth="1"/>
    <col min="8454" max="8454" width="19.7109375" style="684" customWidth="1"/>
    <col min="8455" max="8700" width="9.140625" style="684"/>
    <col min="8701" max="8701" width="6" style="684" customWidth="1"/>
    <col min="8702" max="8702" width="13.28515625" style="684" customWidth="1"/>
    <col min="8703" max="8703" width="17.7109375" style="684" customWidth="1"/>
    <col min="8704" max="8704" width="17.28515625" style="684" customWidth="1"/>
    <col min="8705" max="8705" width="14.42578125" style="684" customWidth="1"/>
    <col min="8706" max="8706" width="17.85546875" style="684" customWidth="1"/>
    <col min="8707" max="8707" width="15.28515625" style="684" customWidth="1"/>
    <col min="8708" max="8708" width="12.7109375" style="684" customWidth="1"/>
    <col min="8709" max="8709" width="16" style="684" customWidth="1"/>
    <col min="8710" max="8710" width="19.7109375" style="684" customWidth="1"/>
    <col min="8711" max="8956" width="9.140625" style="684"/>
    <col min="8957" max="8957" width="6" style="684" customWidth="1"/>
    <col min="8958" max="8958" width="13.28515625" style="684" customWidth="1"/>
    <col min="8959" max="8959" width="17.7109375" style="684" customWidth="1"/>
    <col min="8960" max="8960" width="17.28515625" style="684" customWidth="1"/>
    <col min="8961" max="8961" width="14.42578125" style="684" customWidth="1"/>
    <col min="8962" max="8962" width="17.85546875" style="684" customWidth="1"/>
    <col min="8963" max="8963" width="15.28515625" style="684" customWidth="1"/>
    <col min="8964" max="8964" width="12.7109375" style="684" customWidth="1"/>
    <col min="8965" max="8965" width="16" style="684" customWidth="1"/>
    <col min="8966" max="8966" width="19.7109375" style="684" customWidth="1"/>
    <col min="8967" max="9212" width="9.140625" style="684"/>
    <col min="9213" max="9213" width="6" style="684" customWidth="1"/>
    <col min="9214" max="9214" width="13.28515625" style="684" customWidth="1"/>
    <col min="9215" max="9215" width="17.7109375" style="684" customWidth="1"/>
    <col min="9216" max="9216" width="17.28515625" style="684" customWidth="1"/>
    <col min="9217" max="9217" width="14.42578125" style="684" customWidth="1"/>
    <col min="9218" max="9218" width="17.85546875" style="684" customWidth="1"/>
    <col min="9219" max="9219" width="15.28515625" style="684" customWidth="1"/>
    <col min="9220" max="9220" width="12.7109375" style="684" customWidth="1"/>
    <col min="9221" max="9221" width="16" style="684" customWidth="1"/>
    <col min="9222" max="9222" width="19.7109375" style="684" customWidth="1"/>
    <col min="9223" max="9468" width="9.140625" style="684"/>
    <col min="9469" max="9469" width="6" style="684" customWidth="1"/>
    <col min="9470" max="9470" width="13.28515625" style="684" customWidth="1"/>
    <col min="9471" max="9471" width="17.7109375" style="684" customWidth="1"/>
    <col min="9472" max="9472" width="17.28515625" style="684" customWidth="1"/>
    <col min="9473" max="9473" width="14.42578125" style="684" customWidth="1"/>
    <col min="9474" max="9474" width="17.85546875" style="684" customWidth="1"/>
    <col min="9475" max="9475" width="15.28515625" style="684" customWidth="1"/>
    <col min="9476" max="9476" width="12.7109375" style="684" customWidth="1"/>
    <col min="9477" max="9477" width="16" style="684" customWidth="1"/>
    <col min="9478" max="9478" width="19.7109375" style="684" customWidth="1"/>
    <col min="9479" max="9724" width="9.140625" style="684"/>
    <col min="9725" max="9725" width="6" style="684" customWidth="1"/>
    <col min="9726" max="9726" width="13.28515625" style="684" customWidth="1"/>
    <col min="9727" max="9727" width="17.7109375" style="684" customWidth="1"/>
    <col min="9728" max="9728" width="17.28515625" style="684" customWidth="1"/>
    <col min="9729" max="9729" width="14.42578125" style="684" customWidth="1"/>
    <col min="9730" max="9730" width="17.85546875" style="684" customWidth="1"/>
    <col min="9731" max="9731" width="15.28515625" style="684" customWidth="1"/>
    <col min="9732" max="9732" width="12.7109375" style="684" customWidth="1"/>
    <col min="9733" max="9733" width="16" style="684" customWidth="1"/>
    <col min="9734" max="9734" width="19.7109375" style="684" customWidth="1"/>
    <col min="9735" max="9980" width="9.140625" style="684"/>
    <col min="9981" max="9981" width="6" style="684" customWidth="1"/>
    <col min="9982" max="9982" width="13.28515625" style="684" customWidth="1"/>
    <col min="9983" max="9983" width="17.7109375" style="684" customWidth="1"/>
    <col min="9984" max="9984" width="17.28515625" style="684" customWidth="1"/>
    <col min="9985" max="9985" width="14.42578125" style="684" customWidth="1"/>
    <col min="9986" max="9986" width="17.85546875" style="684" customWidth="1"/>
    <col min="9987" max="9987" width="15.28515625" style="684" customWidth="1"/>
    <col min="9988" max="9988" width="12.7109375" style="684" customWidth="1"/>
    <col min="9989" max="9989" width="16" style="684" customWidth="1"/>
    <col min="9990" max="9990" width="19.7109375" style="684" customWidth="1"/>
    <col min="9991" max="10236" width="9.140625" style="684"/>
    <col min="10237" max="10237" width="6" style="684" customWidth="1"/>
    <col min="10238" max="10238" width="13.28515625" style="684" customWidth="1"/>
    <col min="10239" max="10239" width="17.7109375" style="684" customWidth="1"/>
    <col min="10240" max="10240" width="17.28515625" style="684" customWidth="1"/>
    <col min="10241" max="10241" width="14.42578125" style="684" customWidth="1"/>
    <col min="10242" max="10242" width="17.85546875" style="684" customWidth="1"/>
    <col min="10243" max="10243" width="15.28515625" style="684" customWidth="1"/>
    <col min="10244" max="10244" width="12.7109375" style="684" customWidth="1"/>
    <col min="10245" max="10245" width="16" style="684" customWidth="1"/>
    <col min="10246" max="10246" width="19.7109375" style="684" customWidth="1"/>
    <col min="10247" max="10492" width="9.140625" style="684"/>
    <col min="10493" max="10493" width="6" style="684" customWidth="1"/>
    <col min="10494" max="10494" width="13.28515625" style="684" customWidth="1"/>
    <col min="10495" max="10495" width="17.7109375" style="684" customWidth="1"/>
    <col min="10496" max="10496" width="17.28515625" style="684" customWidth="1"/>
    <col min="10497" max="10497" width="14.42578125" style="684" customWidth="1"/>
    <col min="10498" max="10498" width="17.85546875" style="684" customWidth="1"/>
    <col min="10499" max="10499" width="15.28515625" style="684" customWidth="1"/>
    <col min="10500" max="10500" width="12.7109375" style="684" customWidth="1"/>
    <col min="10501" max="10501" width="16" style="684" customWidth="1"/>
    <col min="10502" max="10502" width="19.7109375" style="684" customWidth="1"/>
    <col min="10503" max="10748" width="9.140625" style="684"/>
    <col min="10749" max="10749" width="6" style="684" customWidth="1"/>
    <col min="10750" max="10750" width="13.28515625" style="684" customWidth="1"/>
    <col min="10751" max="10751" width="17.7109375" style="684" customWidth="1"/>
    <col min="10752" max="10752" width="17.28515625" style="684" customWidth="1"/>
    <col min="10753" max="10753" width="14.42578125" style="684" customWidth="1"/>
    <col min="10754" max="10754" width="17.85546875" style="684" customWidth="1"/>
    <col min="10755" max="10755" width="15.28515625" style="684" customWidth="1"/>
    <col min="10756" max="10756" width="12.7109375" style="684" customWidth="1"/>
    <col min="10757" max="10757" width="16" style="684" customWidth="1"/>
    <col min="10758" max="10758" width="19.7109375" style="684" customWidth="1"/>
    <col min="10759" max="11004" width="9.140625" style="684"/>
    <col min="11005" max="11005" width="6" style="684" customWidth="1"/>
    <col min="11006" max="11006" width="13.28515625" style="684" customWidth="1"/>
    <col min="11007" max="11007" width="17.7109375" style="684" customWidth="1"/>
    <col min="11008" max="11008" width="17.28515625" style="684" customWidth="1"/>
    <col min="11009" max="11009" width="14.42578125" style="684" customWidth="1"/>
    <col min="11010" max="11010" width="17.85546875" style="684" customWidth="1"/>
    <col min="11011" max="11011" width="15.28515625" style="684" customWidth="1"/>
    <col min="11012" max="11012" width="12.7109375" style="684" customWidth="1"/>
    <col min="11013" max="11013" width="16" style="684" customWidth="1"/>
    <col min="11014" max="11014" width="19.7109375" style="684" customWidth="1"/>
    <col min="11015" max="11260" width="9.140625" style="684"/>
    <col min="11261" max="11261" width="6" style="684" customWidth="1"/>
    <col min="11262" max="11262" width="13.28515625" style="684" customWidth="1"/>
    <col min="11263" max="11263" width="17.7109375" style="684" customWidth="1"/>
    <col min="11264" max="11264" width="17.28515625" style="684" customWidth="1"/>
    <col min="11265" max="11265" width="14.42578125" style="684" customWidth="1"/>
    <col min="11266" max="11266" width="17.85546875" style="684" customWidth="1"/>
    <col min="11267" max="11267" width="15.28515625" style="684" customWidth="1"/>
    <col min="11268" max="11268" width="12.7109375" style="684" customWidth="1"/>
    <col min="11269" max="11269" width="16" style="684" customWidth="1"/>
    <col min="11270" max="11270" width="19.7109375" style="684" customWidth="1"/>
    <col min="11271" max="11516" width="9.140625" style="684"/>
    <col min="11517" max="11517" width="6" style="684" customWidth="1"/>
    <col min="11518" max="11518" width="13.28515625" style="684" customWidth="1"/>
    <col min="11519" max="11519" width="17.7109375" style="684" customWidth="1"/>
    <col min="11520" max="11520" width="17.28515625" style="684" customWidth="1"/>
    <col min="11521" max="11521" width="14.42578125" style="684" customWidth="1"/>
    <col min="11522" max="11522" width="17.85546875" style="684" customWidth="1"/>
    <col min="11523" max="11523" width="15.28515625" style="684" customWidth="1"/>
    <col min="11524" max="11524" width="12.7109375" style="684" customWidth="1"/>
    <col min="11525" max="11525" width="16" style="684" customWidth="1"/>
    <col min="11526" max="11526" width="19.7109375" style="684" customWidth="1"/>
    <col min="11527" max="11772" width="9.140625" style="684"/>
    <col min="11773" max="11773" width="6" style="684" customWidth="1"/>
    <col min="11774" max="11774" width="13.28515625" style="684" customWidth="1"/>
    <col min="11775" max="11775" width="17.7109375" style="684" customWidth="1"/>
    <col min="11776" max="11776" width="17.28515625" style="684" customWidth="1"/>
    <col min="11777" max="11777" width="14.42578125" style="684" customWidth="1"/>
    <col min="11778" max="11778" width="17.85546875" style="684" customWidth="1"/>
    <col min="11779" max="11779" width="15.28515625" style="684" customWidth="1"/>
    <col min="11780" max="11780" width="12.7109375" style="684" customWidth="1"/>
    <col min="11781" max="11781" width="16" style="684" customWidth="1"/>
    <col min="11782" max="11782" width="19.7109375" style="684" customWidth="1"/>
    <col min="11783" max="12028" width="9.140625" style="684"/>
    <col min="12029" max="12029" width="6" style="684" customWidth="1"/>
    <col min="12030" max="12030" width="13.28515625" style="684" customWidth="1"/>
    <col min="12031" max="12031" width="17.7109375" style="684" customWidth="1"/>
    <col min="12032" max="12032" width="17.28515625" style="684" customWidth="1"/>
    <col min="12033" max="12033" width="14.42578125" style="684" customWidth="1"/>
    <col min="12034" max="12034" width="17.85546875" style="684" customWidth="1"/>
    <col min="12035" max="12035" width="15.28515625" style="684" customWidth="1"/>
    <col min="12036" max="12036" width="12.7109375" style="684" customWidth="1"/>
    <col min="12037" max="12037" width="16" style="684" customWidth="1"/>
    <col min="12038" max="12038" width="19.7109375" style="684" customWidth="1"/>
    <col min="12039" max="12284" width="9.140625" style="684"/>
    <col min="12285" max="12285" width="6" style="684" customWidth="1"/>
    <col min="12286" max="12286" width="13.28515625" style="684" customWidth="1"/>
    <col min="12287" max="12287" width="17.7109375" style="684" customWidth="1"/>
    <col min="12288" max="12288" width="17.28515625" style="684" customWidth="1"/>
    <col min="12289" max="12289" width="14.42578125" style="684" customWidth="1"/>
    <col min="12290" max="12290" width="17.85546875" style="684" customWidth="1"/>
    <col min="12291" max="12291" width="15.28515625" style="684" customWidth="1"/>
    <col min="12292" max="12292" width="12.7109375" style="684" customWidth="1"/>
    <col min="12293" max="12293" width="16" style="684" customWidth="1"/>
    <col min="12294" max="12294" width="19.7109375" style="684" customWidth="1"/>
    <col min="12295" max="12540" width="9.140625" style="684"/>
    <col min="12541" max="12541" width="6" style="684" customWidth="1"/>
    <col min="12542" max="12542" width="13.28515625" style="684" customWidth="1"/>
    <col min="12543" max="12543" width="17.7109375" style="684" customWidth="1"/>
    <col min="12544" max="12544" width="17.28515625" style="684" customWidth="1"/>
    <col min="12545" max="12545" width="14.42578125" style="684" customWidth="1"/>
    <col min="12546" max="12546" width="17.85546875" style="684" customWidth="1"/>
    <col min="12547" max="12547" width="15.28515625" style="684" customWidth="1"/>
    <col min="12548" max="12548" width="12.7109375" style="684" customWidth="1"/>
    <col min="12549" max="12549" width="16" style="684" customWidth="1"/>
    <col min="12550" max="12550" width="19.7109375" style="684" customWidth="1"/>
    <col min="12551" max="12796" width="9.140625" style="684"/>
    <col min="12797" max="12797" width="6" style="684" customWidth="1"/>
    <col min="12798" max="12798" width="13.28515625" style="684" customWidth="1"/>
    <col min="12799" max="12799" width="17.7109375" style="684" customWidth="1"/>
    <col min="12800" max="12800" width="17.28515625" style="684" customWidth="1"/>
    <col min="12801" max="12801" width="14.42578125" style="684" customWidth="1"/>
    <col min="12802" max="12802" width="17.85546875" style="684" customWidth="1"/>
    <col min="12803" max="12803" width="15.28515625" style="684" customWidth="1"/>
    <col min="12804" max="12804" width="12.7109375" style="684" customWidth="1"/>
    <col min="12805" max="12805" width="16" style="684" customWidth="1"/>
    <col min="12806" max="12806" width="19.7109375" style="684" customWidth="1"/>
    <col min="12807" max="13052" width="9.140625" style="684"/>
    <col min="13053" max="13053" width="6" style="684" customWidth="1"/>
    <col min="13054" max="13054" width="13.28515625" style="684" customWidth="1"/>
    <col min="13055" max="13055" width="17.7109375" style="684" customWidth="1"/>
    <col min="13056" max="13056" width="17.28515625" style="684" customWidth="1"/>
    <col min="13057" max="13057" width="14.42578125" style="684" customWidth="1"/>
    <col min="13058" max="13058" width="17.85546875" style="684" customWidth="1"/>
    <col min="13059" max="13059" width="15.28515625" style="684" customWidth="1"/>
    <col min="13060" max="13060" width="12.7109375" style="684" customWidth="1"/>
    <col min="13061" max="13061" width="16" style="684" customWidth="1"/>
    <col min="13062" max="13062" width="19.7109375" style="684" customWidth="1"/>
    <col min="13063" max="13308" width="9.140625" style="684"/>
    <col min="13309" max="13309" width="6" style="684" customWidth="1"/>
    <col min="13310" max="13310" width="13.28515625" style="684" customWidth="1"/>
    <col min="13311" max="13311" width="17.7109375" style="684" customWidth="1"/>
    <col min="13312" max="13312" width="17.28515625" style="684" customWidth="1"/>
    <col min="13313" max="13313" width="14.42578125" style="684" customWidth="1"/>
    <col min="13314" max="13314" width="17.85546875" style="684" customWidth="1"/>
    <col min="13315" max="13315" width="15.28515625" style="684" customWidth="1"/>
    <col min="13316" max="13316" width="12.7109375" style="684" customWidth="1"/>
    <col min="13317" max="13317" width="16" style="684" customWidth="1"/>
    <col min="13318" max="13318" width="19.7109375" style="684" customWidth="1"/>
    <col min="13319" max="13564" width="9.140625" style="684"/>
    <col min="13565" max="13565" width="6" style="684" customWidth="1"/>
    <col min="13566" max="13566" width="13.28515625" style="684" customWidth="1"/>
    <col min="13567" max="13567" width="17.7109375" style="684" customWidth="1"/>
    <col min="13568" max="13568" width="17.28515625" style="684" customWidth="1"/>
    <col min="13569" max="13569" width="14.42578125" style="684" customWidth="1"/>
    <col min="13570" max="13570" width="17.85546875" style="684" customWidth="1"/>
    <col min="13571" max="13571" width="15.28515625" style="684" customWidth="1"/>
    <col min="13572" max="13572" width="12.7109375" style="684" customWidth="1"/>
    <col min="13573" max="13573" width="16" style="684" customWidth="1"/>
    <col min="13574" max="13574" width="19.7109375" style="684" customWidth="1"/>
    <col min="13575" max="13820" width="9.140625" style="684"/>
    <col min="13821" max="13821" width="6" style="684" customWidth="1"/>
    <col min="13822" max="13822" width="13.28515625" style="684" customWidth="1"/>
    <col min="13823" max="13823" width="17.7109375" style="684" customWidth="1"/>
    <col min="13824" max="13824" width="17.28515625" style="684" customWidth="1"/>
    <col min="13825" max="13825" width="14.42578125" style="684" customWidth="1"/>
    <col min="13826" max="13826" width="17.85546875" style="684" customWidth="1"/>
    <col min="13827" max="13827" width="15.28515625" style="684" customWidth="1"/>
    <col min="13828" max="13828" width="12.7109375" style="684" customWidth="1"/>
    <col min="13829" max="13829" width="16" style="684" customWidth="1"/>
    <col min="13830" max="13830" width="19.7109375" style="684" customWidth="1"/>
    <col min="13831" max="14076" width="9.140625" style="684"/>
    <col min="14077" max="14077" width="6" style="684" customWidth="1"/>
    <col min="14078" max="14078" width="13.28515625" style="684" customWidth="1"/>
    <col min="14079" max="14079" width="17.7109375" style="684" customWidth="1"/>
    <col min="14080" max="14080" width="17.28515625" style="684" customWidth="1"/>
    <col min="14081" max="14081" width="14.42578125" style="684" customWidth="1"/>
    <col min="14082" max="14082" width="17.85546875" style="684" customWidth="1"/>
    <col min="14083" max="14083" width="15.28515625" style="684" customWidth="1"/>
    <col min="14084" max="14084" width="12.7109375" style="684" customWidth="1"/>
    <col min="14085" max="14085" width="16" style="684" customWidth="1"/>
    <col min="14086" max="14086" width="19.7109375" style="684" customWidth="1"/>
    <col min="14087" max="14332" width="9.140625" style="684"/>
    <col min="14333" max="14333" width="6" style="684" customWidth="1"/>
    <col min="14334" max="14334" width="13.28515625" style="684" customWidth="1"/>
    <col min="14335" max="14335" width="17.7109375" style="684" customWidth="1"/>
    <col min="14336" max="14336" width="17.28515625" style="684" customWidth="1"/>
    <col min="14337" max="14337" width="14.42578125" style="684" customWidth="1"/>
    <col min="14338" max="14338" width="17.85546875" style="684" customWidth="1"/>
    <col min="14339" max="14339" width="15.28515625" style="684" customWidth="1"/>
    <col min="14340" max="14340" width="12.7109375" style="684" customWidth="1"/>
    <col min="14341" max="14341" width="16" style="684" customWidth="1"/>
    <col min="14342" max="14342" width="19.7109375" style="684" customWidth="1"/>
    <col min="14343" max="14588" width="9.140625" style="684"/>
    <col min="14589" max="14589" width="6" style="684" customWidth="1"/>
    <col min="14590" max="14590" width="13.28515625" style="684" customWidth="1"/>
    <col min="14591" max="14591" width="17.7109375" style="684" customWidth="1"/>
    <col min="14592" max="14592" width="17.28515625" style="684" customWidth="1"/>
    <col min="14593" max="14593" width="14.42578125" style="684" customWidth="1"/>
    <col min="14594" max="14594" width="17.85546875" style="684" customWidth="1"/>
    <col min="14595" max="14595" width="15.28515625" style="684" customWidth="1"/>
    <col min="14596" max="14596" width="12.7109375" style="684" customWidth="1"/>
    <col min="14597" max="14597" width="16" style="684" customWidth="1"/>
    <col min="14598" max="14598" width="19.7109375" style="684" customWidth="1"/>
    <col min="14599" max="14844" width="9.140625" style="684"/>
    <col min="14845" max="14845" width="6" style="684" customWidth="1"/>
    <col min="14846" max="14846" width="13.28515625" style="684" customWidth="1"/>
    <col min="14847" max="14847" width="17.7109375" style="684" customWidth="1"/>
    <col min="14848" max="14848" width="17.28515625" style="684" customWidth="1"/>
    <col min="14849" max="14849" width="14.42578125" style="684" customWidth="1"/>
    <col min="14850" max="14850" width="17.85546875" style="684" customWidth="1"/>
    <col min="14851" max="14851" width="15.28515625" style="684" customWidth="1"/>
    <col min="14852" max="14852" width="12.7109375" style="684" customWidth="1"/>
    <col min="14853" max="14853" width="16" style="684" customWidth="1"/>
    <col min="14854" max="14854" width="19.7109375" style="684" customWidth="1"/>
    <col min="14855" max="15100" width="9.140625" style="684"/>
    <col min="15101" max="15101" width="6" style="684" customWidth="1"/>
    <col min="15102" max="15102" width="13.28515625" style="684" customWidth="1"/>
    <col min="15103" max="15103" width="17.7109375" style="684" customWidth="1"/>
    <col min="15104" max="15104" width="17.28515625" style="684" customWidth="1"/>
    <col min="15105" max="15105" width="14.42578125" style="684" customWidth="1"/>
    <col min="15106" max="15106" width="17.85546875" style="684" customWidth="1"/>
    <col min="15107" max="15107" width="15.28515625" style="684" customWidth="1"/>
    <col min="15108" max="15108" width="12.7109375" style="684" customWidth="1"/>
    <col min="15109" max="15109" width="16" style="684" customWidth="1"/>
    <col min="15110" max="15110" width="19.7109375" style="684" customWidth="1"/>
    <col min="15111" max="15356" width="9.140625" style="684"/>
    <col min="15357" max="15357" width="6" style="684" customWidth="1"/>
    <col min="15358" max="15358" width="13.28515625" style="684" customWidth="1"/>
    <col min="15359" max="15359" width="17.7109375" style="684" customWidth="1"/>
    <col min="15360" max="15360" width="17.28515625" style="684" customWidth="1"/>
    <col min="15361" max="15361" width="14.42578125" style="684" customWidth="1"/>
    <col min="15362" max="15362" width="17.85546875" style="684" customWidth="1"/>
    <col min="15363" max="15363" width="15.28515625" style="684" customWidth="1"/>
    <col min="15364" max="15364" width="12.7109375" style="684" customWidth="1"/>
    <col min="15365" max="15365" width="16" style="684" customWidth="1"/>
    <col min="15366" max="15366" width="19.7109375" style="684" customWidth="1"/>
    <col min="15367" max="15612" width="9.140625" style="684"/>
    <col min="15613" max="15613" width="6" style="684" customWidth="1"/>
    <col min="15614" max="15614" width="13.28515625" style="684" customWidth="1"/>
    <col min="15615" max="15615" width="17.7109375" style="684" customWidth="1"/>
    <col min="15616" max="15616" width="17.28515625" style="684" customWidth="1"/>
    <col min="15617" max="15617" width="14.42578125" style="684" customWidth="1"/>
    <col min="15618" max="15618" width="17.85546875" style="684" customWidth="1"/>
    <col min="15619" max="15619" width="15.28515625" style="684" customWidth="1"/>
    <col min="15620" max="15620" width="12.7109375" style="684" customWidth="1"/>
    <col min="15621" max="15621" width="16" style="684" customWidth="1"/>
    <col min="15622" max="15622" width="19.7109375" style="684" customWidth="1"/>
    <col min="15623" max="15868" width="9.140625" style="684"/>
    <col min="15869" max="15869" width="6" style="684" customWidth="1"/>
    <col min="15870" max="15870" width="13.28515625" style="684" customWidth="1"/>
    <col min="15871" max="15871" width="17.7109375" style="684" customWidth="1"/>
    <col min="15872" max="15872" width="17.28515625" style="684" customWidth="1"/>
    <col min="15873" max="15873" width="14.42578125" style="684" customWidth="1"/>
    <col min="15874" max="15874" width="17.85546875" style="684" customWidth="1"/>
    <col min="15875" max="15875" width="15.28515625" style="684" customWidth="1"/>
    <col min="15876" max="15876" width="12.7109375" style="684" customWidth="1"/>
    <col min="15877" max="15877" width="16" style="684" customWidth="1"/>
    <col min="15878" max="15878" width="19.7109375" style="684" customWidth="1"/>
    <col min="15879" max="16124" width="9.140625" style="684"/>
    <col min="16125" max="16125" width="6" style="684" customWidth="1"/>
    <col min="16126" max="16126" width="13.28515625" style="684" customWidth="1"/>
    <col min="16127" max="16127" width="17.7109375" style="684" customWidth="1"/>
    <col min="16128" max="16128" width="17.28515625" style="684" customWidth="1"/>
    <col min="16129" max="16129" width="14.42578125" style="684" customWidth="1"/>
    <col min="16130" max="16130" width="17.85546875" style="684" customWidth="1"/>
    <col min="16131" max="16131" width="15.28515625" style="684" customWidth="1"/>
    <col min="16132" max="16132" width="12.7109375" style="684" customWidth="1"/>
    <col min="16133" max="16133" width="16" style="684" customWidth="1"/>
    <col min="16134" max="16134" width="19.7109375" style="684" customWidth="1"/>
    <col min="16135" max="16379" width="9.140625" style="684"/>
    <col min="16380" max="16384" width="8.85546875" style="684" customWidth="1"/>
  </cols>
  <sheetData>
    <row r="1" spans="1:7">
      <c r="F1" s="684" t="s">
        <v>318</v>
      </c>
    </row>
    <row r="3" spans="1:7" ht="12.75" customHeight="1">
      <c r="A3" s="810" t="s">
        <v>752</v>
      </c>
      <c r="B3" s="810"/>
      <c r="C3" s="810"/>
      <c r="D3" s="810"/>
      <c r="E3" s="810"/>
      <c r="F3" s="810"/>
    </row>
    <row r="4" spans="1:7" ht="7.5" customHeight="1"/>
    <row r="5" spans="1:7" ht="39.6" customHeight="1">
      <c r="A5" s="811" t="s">
        <v>0</v>
      </c>
      <c r="B5" s="813" t="s">
        <v>1</v>
      </c>
      <c r="C5" s="815" t="s">
        <v>759</v>
      </c>
      <c r="D5" s="815" t="s">
        <v>319</v>
      </c>
      <c r="E5" s="813" t="s">
        <v>320</v>
      </c>
      <c r="F5" s="815" t="s">
        <v>758</v>
      </c>
    </row>
    <row r="6" spans="1:7" ht="12" customHeight="1">
      <c r="A6" s="812"/>
      <c r="B6" s="814"/>
      <c r="C6" s="815"/>
      <c r="D6" s="815"/>
      <c r="E6" s="814"/>
      <c r="F6" s="815"/>
    </row>
    <row r="7" spans="1:7" ht="34.5" customHeight="1">
      <c r="A7" s="685">
        <v>1</v>
      </c>
      <c r="B7" s="685">
        <v>2</v>
      </c>
      <c r="C7" s="686" t="s">
        <v>757</v>
      </c>
      <c r="D7" s="685">
        <v>4</v>
      </c>
      <c r="E7" s="685">
        <v>5</v>
      </c>
      <c r="F7" s="685">
        <v>6</v>
      </c>
    </row>
    <row r="8" spans="1:7" ht="25.35" customHeight="1">
      <c r="A8" s="687" t="s">
        <v>93</v>
      </c>
      <c r="B8" s="688" t="s">
        <v>52</v>
      </c>
      <c r="C8" s="347">
        <v>0</v>
      </c>
      <c r="D8" s="347">
        <v>0</v>
      </c>
      <c r="E8" s="347">
        <v>0</v>
      </c>
      <c r="F8" s="347">
        <v>0</v>
      </c>
    </row>
    <row r="9" spans="1:7" ht="25.35" customHeight="1">
      <c r="A9" s="687" t="s">
        <v>95</v>
      </c>
      <c r="B9" s="689" t="s">
        <v>145</v>
      </c>
      <c r="C9" s="690">
        <v>55815589955.93</v>
      </c>
      <c r="D9" s="348">
        <v>4304258905</v>
      </c>
      <c r="E9" s="348">
        <v>0</v>
      </c>
      <c r="F9" s="348">
        <f>C9-D9</f>
        <v>51511331050.93</v>
      </c>
      <c r="G9" s="691">
        <v>18793373972.93</v>
      </c>
    </row>
    <row r="10" spans="1:7" ht="25.35" customHeight="1">
      <c r="A10" s="687" t="s">
        <v>132</v>
      </c>
      <c r="B10" s="689" t="s">
        <v>321</v>
      </c>
      <c r="C10" s="348">
        <v>773392000</v>
      </c>
      <c r="D10" s="348">
        <v>0</v>
      </c>
      <c r="E10" s="348">
        <v>0</v>
      </c>
      <c r="F10" s="348">
        <f>C10-D10</f>
        <v>773392000</v>
      </c>
      <c r="G10" s="692">
        <v>87236000</v>
      </c>
    </row>
    <row r="11" spans="1:7" ht="25.35" customHeight="1">
      <c r="A11" s="687" t="s">
        <v>134</v>
      </c>
      <c r="B11" s="689" t="s">
        <v>322</v>
      </c>
      <c r="C11" s="348">
        <v>0</v>
      </c>
      <c r="D11" s="348">
        <v>0</v>
      </c>
      <c r="E11" s="348">
        <v>0</v>
      </c>
      <c r="F11" s="348">
        <v>0</v>
      </c>
      <c r="G11" s="692"/>
    </row>
    <row r="12" spans="1:7" ht="25.35" customHeight="1">
      <c r="A12" s="687" t="s">
        <v>136</v>
      </c>
      <c r="B12" s="689" t="s">
        <v>55</v>
      </c>
      <c r="C12" s="348">
        <v>25505000</v>
      </c>
      <c r="D12" s="348">
        <v>13920000</v>
      </c>
      <c r="E12" s="348">
        <v>0</v>
      </c>
      <c r="F12" s="348">
        <f>C12-D12</f>
        <v>11585000</v>
      </c>
      <c r="G12" s="692"/>
    </row>
    <row r="13" spans="1:7" ht="25.35" customHeight="1">
      <c r="A13" s="687" t="s">
        <v>138</v>
      </c>
      <c r="B13" s="689" t="s">
        <v>144</v>
      </c>
      <c r="C13" s="348">
        <f>SUM(C14:C17)</f>
        <v>6030131949.7399998</v>
      </c>
      <c r="D13" s="348"/>
      <c r="E13" s="348">
        <v>0</v>
      </c>
      <c r="F13" s="348">
        <f>SUM(F14:F17)</f>
        <v>6030131949.7399998</v>
      </c>
      <c r="G13" s="692"/>
    </row>
    <row r="14" spans="1:7" ht="15" customHeight="1">
      <c r="A14" s="687"/>
      <c r="B14" s="689" t="s">
        <v>235</v>
      </c>
      <c r="C14" s="348">
        <v>70727818</v>
      </c>
      <c r="D14" s="348"/>
      <c r="E14" s="348">
        <v>0</v>
      </c>
      <c r="F14" s="348">
        <v>70727818</v>
      </c>
      <c r="G14" s="692"/>
    </row>
    <row r="15" spans="1:7" ht="15" customHeight="1">
      <c r="A15" s="687"/>
      <c r="B15" s="689" t="s">
        <v>238</v>
      </c>
      <c r="C15" s="348">
        <v>5959404131.7399998</v>
      </c>
      <c r="D15" s="348"/>
      <c r="E15" s="348"/>
      <c r="F15" s="348">
        <v>5959404131.7399998</v>
      </c>
      <c r="G15" s="692"/>
    </row>
    <row r="16" spans="1:7" ht="15" customHeight="1">
      <c r="A16" s="687"/>
      <c r="B16" s="689" t="s">
        <v>325</v>
      </c>
      <c r="C16" s="348"/>
      <c r="D16" s="348"/>
      <c r="E16" s="348"/>
      <c r="F16" s="348"/>
      <c r="G16" s="692"/>
    </row>
    <row r="17" spans="1:7" ht="15" customHeight="1">
      <c r="A17" s="687"/>
      <c r="B17" s="689" t="s">
        <v>326</v>
      </c>
      <c r="C17" s="348">
        <v>0</v>
      </c>
      <c r="D17" s="348"/>
      <c r="E17" s="348"/>
      <c r="F17" s="348">
        <v>0</v>
      </c>
      <c r="G17" s="692"/>
    </row>
    <row r="18" spans="1:7">
      <c r="A18" s="687"/>
      <c r="B18" s="693" t="s">
        <v>26</v>
      </c>
      <c r="C18" s="694">
        <f>C9+C10+C11+C12+C13</f>
        <v>62644618905.669998</v>
      </c>
      <c r="D18" s="694">
        <f t="shared" ref="D18:F18" si="0">D9+D10+D11+D12+D13</f>
        <v>4318178905</v>
      </c>
      <c r="E18" s="694">
        <f t="shared" si="0"/>
        <v>0</v>
      </c>
      <c r="F18" s="694">
        <f t="shared" si="0"/>
        <v>58326440000.669998</v>
      </c>
    </row>
    <row r="19" spans="1:7">
      <c r="A19" s="695"/>
      <c r="B19" s="696"/>
      <c r="C19" s="697"/>
      <c r="D19" s="697"/>
      <c r="E19" s="697"/>
      <c r="F19" s="697"/>
    </row>
    <row r="21" spans="1:7" ht="12.75" customHeight="1">
      <c r="D21" s="743" t="s">
        <v>494</v>
      </c>
      <c r="E21" s="743"/>
      <c r="F21" s="743"/>
    </row>
    <row r="22" spans="1:7" ht="12.75" customHeight="1">
      <c r="D22" s="718" t="s">
        <v>212</v>
      </c>
      <c r="E22" s="718"/>
      <c r="F22" s="718"/>
    </row>
    <row r="23" spans="1:7" ht="15">
      <c r="C23" s="691"/>
      <c r="D23" s="718" t="s">
        <v>18</v>
      </c>
      <c r="E23" s="718"/>
      <c r="F23" s="718"/>
    </row>
    <row r="24" spans="1:7" ht="15">
      <c r="D24" s="718" t="s">
        <v>19</v>
      </c>
      <c r="E24" s="718"/>
      <c r="F24" s="718"/>
    </row>
    <row r="25" spans="1:7" ht="15">
      <c r="D25" s="634"/>
    </row>
    <row r="26" spans="1:7" ht="12.75" customHeight="1">
      <c r="D26" s="634"/>
    </row>
    <row r="27" spans="1:7" ht="15">
      <c r="D27" s="784" t="s">
        <v>381</v>
      </c>
      <c r="E27" s="784"/>
      <c r="F27" s="784"/>
    </row>
    <row r="28" spans="1:7" ht="15">
      <c r="D28" s="718" t="s">
        <v>374</v>
      </c>
      <c r="E28" s="718"/>
      <c r="F28" s="718"/>
    </row>
  </sheetData>
  <mergeCells count="13">
    <mergeCell ref="D28:F28"/>
    <mergeCell ref="A3:F3"/>
    <mergeCell ref="A5:A6"/>
    <mergeCell ref="B5:B6"/>
    <mergeCell ref="C5:C6"/>
    <mergeCell ref="D5:D6"/>
    <mergeCell ref="E5:E6"/>
    <mergeCell ref="F5:F6"/>
    <mergeCell ref="D21:F21"/>
    <mergeCell ref="D22:F22"/>
    <mergeCell ref="D23:F23"/>
    <mergeCell ref="D24:F24"/>
    <mergeCell ref="D27:F27"/>
  </mergeCells>
  <pageMargins left="1.1979166666666667" right="0.7" top="0.5" bottom="0.5" header="0.3" footer="0.3"/>
  <pageSetup paperSize="9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2:H19"/>
  <sheetViews>
    <sheetView workbookViewId="0">
      <selection activeCell="B18" sqref="B18"/>
    </sheetView>
  </sheetViews>
  <sheetFormatPr defaultRowHeight="15"/>
  <cols>
    <col min="1" max="1" width="4.7109375" customWidth="1"/>
    <col min="2" max="2" width="27.7109375" customWidth="1"/>
    <col min="3" max="3" width="17.7109375" customWidth="1"/>
    <col min="4" max="4" width="12.7109375" customWidth="1"/>
    <col min="5" max="5" width="13.7109375" customWidth="1"/>
    <col min="6" max="6" width="20.7109375" customWidth="1"/>
    <col min="7" max="7" width="22.85546875" customWidth="1"/>
  </cols>
  <sheetData>
    <row r="2" spans="1:8">
      <c r="G2" s="743" t="s">
        <v>736</v>
      </c>
      <c r="H2" s="743"/>
    </row>
    <row r="4" spans="1:8" ht="15.75">
      <c r="A4" s="756" t="s">
        <v>737</v>
      </c>
      <c r="B4" s="756"/>
      <c r="C4" s="756"/>
      <c r="D4" s="756"/>
      <c r="E4" s="756"/>
      <c r="F4" s="756"/>
      <c r="G4" s="756"/>
      <c r="H4" s="756"/>
    </row>
    <row r="6" spans="1:8" ht="45">
      <c r="A6" s="263" t="s">
        <v>99</v>
      </c>
      <c r="B6" s="641" t="s">
        <v>738</v>
      </c>
      <c r="C6" s="641" t="s">
        <v>739</v>
      </c>
      <c r="D6" s="641" t="s">
        <v>740</v>
      </c>
      <c r="E6" s="641" t="s">
        <v>741</v>
      </c>
      <c r="F6" s="641" t="s">
        <v>742</v>
      </c>
      <c r="G6" s="263" t="s">
        <v>743</v>
      </c>
      <c r="H6" s="263" t="s">
        <v>185</v>
      </c>
    </row>
    <row r="7" spans="1:8">
      <c r="A7" s="266">
        <v>1</v>
      </c>
      <c r="B7" s="42" t="s">
        <v>744</v>
      </c>
      <c r="C7" s="642">
        <v>3281442000</v>
      </c>
      <c r="D7" s="643">
        <v>0.45</v>
      </c>
      <c r="E7" s="266" t="s">
        <v>745</v>
      </c>
      <c r="F7" s="642">
        <v>5681060390</v>
      </c>
      <c r="G7" s="42" t="s">
        <v>746</v>
      </c>
      <c r="H7" s="42"/>
    </row>
    <row r="8" spans="1:8">
      <c r="A8" s="72"/>
      <c r="B8" s="72"/>
      <c r="C8" s="72"/>
      <c r="D8" s="72"/>
      <c r="E8" s="72"/>
      <c r="F8" s="72"/>
      <c r="G8" s="72" t="s">
        <v>747</v>
      </c>
      <c r="H8" s="72"/>
    </row>
    <row r="9" spans="1:8">
      <c r="A9" s="39"/>
      <c r="B9" s="644" t="s">
        <v>26</v>
      </c>
      <c r="C9" s="39"/>
      <c r="D9" s="39"/>
      <c r="E9" s="39"/>
      <c r="F9" s="645">
        <f>F7</f>
        <v>5681060390</v>
      </c>
      <c r="G9" s="39"/>
      <c r="H9" s="39"/>
    </row>
    <row r="11" spans="1:8">
      <c r="F11" s="743" t="s">
        <v>494</v>
      </c>
      <c r="G11" s="743"/>
      <c r="H11" s="743"/>
    </row>
    <row r="12" spans="1:8">
      <c r="F12" s="743" t="s">
        <v>212</v>
      </c>
      <c r="G12" s="743"/>
      <c r="H12" s="743"/>
    </row>
    <row r="13" spans="1:8">
      <c r="F13" s="743" t="s">
        <v>18</v>
      </c>
      <c r="G13" s="743"/>
      <c r="H13" s="743"/>
    </row>
    <row r="14" spans="1:8">
      <c r="F14" s="743" t="s">
        <v>19</v>
      </c>
      <c r="G14" s="743"/>
      <c r="H14" s="743"/>
    </row>
    <row r="15" spans="1:8">
      <c r="F15" s="472"/>
      <c r="G15" s="472"/>
      <c r="H15" s="472"/>
    </row>
    <row r="18" spans="6:8">
      <c r="F18" s="784" t="s">
        <v>381</v>
      </c>
      <c r="G18" s="784"/>
      <c r="H18" s="784"/>
    </row>
    <row r="19" spans="6:8">
      <c r="F19" s="728" t="s">
        <v>748</v>
      </c>
      <c r="G19" s="728"/>
      <c r="H19" s="728"/>
    </row>
  </sheetData>
  <mergeCells count="8">
    <mergeCell ref="F19:H19"/>
    <mergeCell ref="F14:H14"/>
    <mergeCell ref="G2:H2"/>
    <mergeCell ref="A4:H4"/>
    <mergeCell ref="F11:H11"/>
    <mergeCell ref="F12:H12"/>
    <mergeCell ref="F13:H13"/>
    <mergeCell ref="F18:H18"/>
  </mergeCells>
  <pageMargins left="0.7" right="0.7" top="0.75" bottom="0.75" header="0.3" footer="0.3"/>
  <pageSetup paperSize="9" orientation="landscape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A2:P54"/>
  <sheetViews>
    <sheetView view="pageBreakPreview" zoomScale="90" zoomScaleSheetLayoutView="90" workbookViewId="0">
      <selection activeCell="H62" sqref="H61:H62"/>
    </sheetView>
  </sheetViews>
  <sheetFormatPr defaultRowHeight="15"/>
  <cols>
    <col min="1" max="1" width="4.7109375" customWidth="1"/>
    <col min="2" max="2" width="15.7109375" customWidth="1"/>
    <col min="3" max="3" width="13.28515625" customWidth="1"/>
    <col min="4" max="4" width="15.7109375" customWidth="1"/>
    <col min="5" max="5" width="11.85546875" customWidth="1"/>
    <col min="6" max="6" width="11.7109375" customWidth="1"/>
    <col min="7" max="7" width="10.7109375" customWidth="1"/>
    <col min="8" max="8" width="15.7109375" customWidth="1"/>
    <col min="10" max="10" width="10.7109375" customWidth="1"/>
    <col min="12" max="12" width="13.7109375" customWidth="1"/>
    <col min="13" max="13" width="16.85546875" bestFit="1" customWidth="1"/>
    <col min="14" max="14" width="9.7109375" customWidth="1"/>
    <col min="15" max="15" width="17.85546875" customWidth="1"/>
    <col min="16" max="16" width="13.28515625" bestFit="1" customWidth="1"/>
  </cols>
  <sheetData>
    <row r="2" spans="1:16" ht="18.75">
      <c r="L2" s="783" t="s">
        <v>713</v>
      </c>
      <c r="M2" s="783"/>
      <c r="N2" s="783"/>
    </row>
    <row r="3" spans="1:16" ht="15.75">
      <c r="A3" s="756" t="s">
        <v>712</v>
      </c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  <c r="M3" s="756"/>
      <c r="N3" s="756"/>
    </row>
    <row r="4" spans="1:16" ht="15.75">
      <c r="A4" s="756" t="s">
        <v>714</v>
      </c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  <c r="M4" s="756"/>
      <c r="N4" s="756"/>
    </row>
    <row r="6" spans="1:16" ht="60" customHeight="1">
      <c r="A6" s="263" t="s">
        <v>584</v>
      </c>
      <c r="B6" s="263" t="s">
        <v>158</v>
      </c>
      <c r="C6" s="542" t="s">
        <v>585</v>
      </c>
      <c r="D6" s="543" t="s">
        <v>384</v>
      </c>
      <c r="E6" s="542" t="s">
        <v>126</v>
      </c>
      <c r="F6" s="542" t="s">
        <v>586</v>
      </c>
      <c r="G6" s="542" t="s">
        <v>587</v>
      </c>
      <c r="H6" s="543" t="s">
        <v>327</v>
      </c>
      <c r="I6" s="542" t="s">
        <v>328</v>
      </c>
      <c r="J6" s="543" t="s">
        <v>329</v>
      </c>
      <c r="K6" s="542" t="s">
        <v>128</v>
      </c>
      <c r="L6" s="543" t="s">
        <v>588</v>
      </c>
      <c r="M6" s="543" t="s">
        <v>129</v>
      </c>
      <c r="N6" s="266" t="s">
        <v>589</v>
      </c>
    </row>
    <row r="7" spans="1:16" ht="30">
      <c r="A7" s="263" t="s">
        <v>93</v>
      </c>
      <c r="B7" s="270" t="s">
        <v>145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71">
        <f>M8+M9+M10+M11+M12+M13+M14+M15+M16+M17+M30+M31+M32+M33</f>
        <v>2526375550</v>
      </c>
      <c r="N7" s="269"/>
      <c r="O7" s="121">
        <f>M8+M9+M10+M10+M11+M12+M13+M14+M15+M16+M42+M17+M30+M31+M32+M33</f>
        <v>2543181350</v>
      </c>
    </row>
    <row r="8" spans="1:16" ht="60">
      <c r="A8" s="118">
        <v>1</v>
      </c>
      <c r="B8" s="110" t="s">
        <v>590</v>
      </c>
      <c r="C8" s="110" t="s">
        <v>591</v>
      </c>
      <c r="D8" s="110" t="s">
        <v>592</v>
      </c>
      <c r="E8" s="110" t="s">
        <v>593</v>
      </c>
      <c r="F8" s="110" t="s">
        <v>594</v>
      </c>
      <c r="G8" s="110" t="s">
        <v>595</v>
      </c>
      <c r="H8" s="110" t="s">
        <v>596</v>
      </c>
      <c r="I8" s="544"/>
      <c r="J8" s="544"/>
      <c r="K8" s="544" t="s">
        <v>597</v>
      </c>
      <c r="L8" s="110" t="s">
        <v>598</v>
      </c>
      <c r="M8" s="545">
        <v>106000000</v>
      </c>
      <c r="N8" s="544"/>
    </row>
    <row r="9" spans="1:16" ht="90">
      <c r="A9" s="118">
        <v>2</v>
      </c>
      <c r="B9" s="546" t="s">
        <v>599</v>
      </c>
      <c r="C9" s="547" t="s">
        <v>600</v>
      </c>
      <c r="D9" s="547" t="s">
        <v>601</v>
      </c>
      <c r="E9" s="547" t="s">
        <v>602</v>
      </c>
      <c r="F9" s="547" t="s">
        <v>603</v>
      </c>
      <c r="G9" s="547" t="s">
        <v>604</v>
      </c>
      <c r="H9" s="547" t="s">
        <v>605</v>
      </c>
      <c r="I9" s="548" t="s">
        <v>121</v>
      </c>
      <c r="J9" s="548" t="s">
        <v>121</v>
      </c>
      <c r="K9" s="548">
        <v>1</v>
      </c>
      <c r="L9" s="549" t="s">
        <v>121</v>
      </c>
      <c r="M9" s="550">
        <v>48000000</v>
      </c>
      <c r="N9" s="551"/>
    </row>
    <row r="10" spans="1:16" ht="90">
      <c r="A10" s="118">
        <v>3</v>
      </c>
      <c r="B10" s="552" t="s">
        <v>606</v>
      </c>
      <c r="C10" s="552" t="s">
        <v>607</v>
      </c>
      <c r="D10" s="552" t="s">
        <v>608</v>
      </c>
      <c r="E10" s="552" t="s">
        <v>609</v>
      </c>
      <c r="F10" s="552" t="s">
        <v>610</v>
      </c>
      <c r="G10" s="553" t="s">
        <v>611</v>
      </c>
      <c r="H10" s="552" t="s">
        <v>605</v>
      </c>
      <c r="I10" s="554" t="s">
        <v>121</v>
      </c>
      <c r="J10" s="554" t="s">
        <v>121</v>
      </c>
      <c r="K10" s="555">
        <v>1</v>
      </c>
      <c r="L10" s="556">
        <v>9124500</v>
      </c>
      <c r="M10" s="557">
        <f>SUM(K10*L10)</f>
        <v>9124500</v>
      </c>
      <c r="N10" s="558"/>
    </row>
    <row r="11" spans="1:16" ht="90">
      <c r="A11" s="118">
        <v>4</v>
      </c>
      <c r="B11" s="552" t="s">
        <v>612</v>
      </c>
      <c r="C11" s="552" t="s">
        <v>607</v>
      </c>
      <c r="D11" s="552" t="s">
        <v>608</v>
      </c>
      <c r="E11" s="552" t="s">
        <v>609</v>
      </c>
      <c r="F11" s="552" t="s">
        <v>610</v>
      </c>
      <c r="G11" s="553" t="s">
        <v>611</v>
      </c>
      <c r="H11" s="552" t="s">
        <v>605</v>
      </c>
      <c r="I11" s="554" t="s">
        <v>121</v>
      </c>
      <c r="J11" s="554" t="s">
        <v>613</v>
      </c>
      <c r="K11" s="555">
        <v>2</v>
      </c>
      <c r="L11" s="556">
        <v>20130000</v>
      </c>
      <c r="M11" s="557">
        <f>SUM(K11*L11)</f>
        <v>40260000</v>
      </c>
      <c r="N11" s="559"/>
    </row>
    <row r="12" spans="1:16" ht="60">
      <c r="A12" s="118">
        <v>5</v>
      </c>
      <c r="B12" s="590" t="s">
        <v>707</v>
      </c>
      <c r="C12" s="552" t="s">
        <v>614</v>
      </c>
      <c r="D12" s="552" t="s">
        <v>615</v>
      </c>
      <c r="E12" s="552" t="s">
        <v>616</v>
      </c>
      <c r="F12" s="552" t="s">
        <v>617</v>
      </c>
      <c r="G12" s="553" t="s">
        <v>618</v>
      </c>
      <c r="H12" s="552" t="s">
        <v>619</v>
      </c>
      <c r="I12" s="563"/>
      <c r="J12" s="563"/>
      <c r="K12" s="563"/>
      <c r="L12" s="592"/>
      <c r="M12" s="591">
        <v>123500000</v>
      </c>
      <c r="N12" s="562"/>
      <c r="P12">
        <v>123500000</v>
      </c>
    </row>
    <row r="13" spans="1:16" ht="75">
      <c r="A13" s="118">
        <v>6</v>
      </c>
      <c r="B13" s="552" t="s">
        <v>620</v>
      </c>
      <c r="C13" s="552" t="s">
        <v>621</v>
      </c>
      <c r="D13" s="552" t="s">
        <v>622</v>
      </c>
      <c r="E13" s="552" t="s">
        <v>623</v>
      </c>
      <c r="F13" s="552" t="s">
        <v>624</v>
      </c>
      <c r="G13" s="553" t="s">
        <v>625</v>
      </c>
      <c r="H13" s="552" t="s">
        <v>626</v>
      </c>
      <c r="I13" s="554" t="s">
        <v>121</v>
      </c>
      <c r="J13" s="554" t="s">
        <v>627</v>
      </c>
      <c r="K13" s="555">
        <v>1</v>
      </c>
      <c r="L13" s="556"/>
      <c r="M13" s="557">
        <v>19875000</v>
      </c>
      <c r="N13" s="558"/>
    </row>
    <row r="14" spans="1:16" ht="75">
      <c r="A14" s="118">
        <v>7</v>
      </c>
      <c r="B14" s="552" t="s">
        <v>628</v>
      </c>
      <c r="C14" s="552" t="s">
        <v>629</v>
      </c>
      <c r="D14" s="590" t="s">
        <v>704</v>
      </c>
      <c r="E14" s="552" t="s">
        <v>623</v>
      </c>
      <c r="F14" s="552" t="s">
        <v>624</v>
      </c>
      <c r="G14" s="553" t="s">
        <v>630</v>
      </c>
      <c r="H14" s="552" t="s">
        <v>626</v>
      </c>
      <c r="I14" s="554" t="s">
        <v>121</v>
      </c>
      <c r="J14" s="554" t="s">
        <v>385</v>
      </c>
      <c r="K14" s="555">
        <v>1</v>
      </c>
      <c r="L14" s="556"/>
      <c r="M14" s="557">
        <v>9900000</v>
      </c>
      <c r="N14" s="558"/>
    </row>
    <row r="15" spans="1:16" ht="90">
      <c r="A15" s="118">
        <v>8</v>
      </c>
      <c r="B15" s="552" t="s">
        <v>631</v>
      </c>
      <c r="C15" s="552" t="s">
        <v>632</v>
      </c>
      <c r="D15" s="552" t="s">
        <v>633</v>
      </c>
      <c r="E15" s="552" t="s">
        <v>634</v>
      </c>
      <c r="F15" s="552" t="s">
        <v>635</v>
      </c>
      <c r="G15" s="553" t="s">
        <v>636</v>
      </c>
      <c r="H15" s="552" t="s">
        <v>637</v>
      </c>
      <c r="I15" s="554"/>
      <c r="J15" s="554"/>
      <c r="K15" s="555">
        <v>1</v>
      </c>
      <c r="L15" s="556"/>
      <c r="M15" s="557">
        <v>45500000</v>
      </c>
      <c r="N15" s="558"/>
    </row>
    <row r="16" spans="1:16" ht="135.75" customHeight="1">
      <c r="A16" s="118">
        <v>9</v>
      </c>
      <c r="B16" s="552" t="s">
        <v>689</v>
      </c>
      <c r="C16" s="590" t="s">
        <v>708</v>
      </c>
      <c r="D16" s="590" t="s">
        <v>709</v>
      </c>
      <c r="E16" s="552" t="s">
        <v>638</v>
      </c>
      <c r="F16" s="552" t="s">
        <v>639</v>
      </c>
      <c r="G16" s="590" t="s">
        <v>710</v>
      </c>
      <c r="H16" s="552" t="s">
        <v>690</v>
      </c>
      <c r="I16" s="554"/>
      <c r="J16" s="554"/>
      <c r="K16" s="555">
        <v>21</v>
      </c>
      <c r="L16" s="556"/>
      <c r="M16" s="557">
        <v>1260500450</v>
      </c>
      <c r="N16" s="567" t="s">
        <v>691</v>
      </c>
      <c r="O16" s="121"/>
    </row>
    <row r="17" spans="1:14" ht="105">
      <c r="A17" s="118">
        <v>11</v>
      </c>
      <c r="B17" s="560" t="s">
        <v>644</v>
      </c>
      <c r="C17" s="560" t="s">
        <v>645</v>
      </c>
      <c r="D17" s="560" t="s">
        <v>646</v>
      </c>
      <c r="E17" s="560" t="s">
        <v>647</v>
      </c>
      <c r="F17" s="560" t="s">
        <v>639</v>
      </c>
      <c r="G17" s="561" t="s">
        <v>648</v>
      </c>
      <c r="H17" s="560" t="s">
        <v>649</v>
      </c>
      <c r="I17" s="565"/>
      <c r="J17" s="565"/>
      <c r="K17" s="565"/>
      <c r="L17" s="566"/>
      <c r="M17" s="564">
        <f>SUM(M18:M29)</f>
        <v>198154000</v>
      </c>
      <c r="N17" s="558"/>
    </row>
    <row r="18" spans="1:14">
      <c r="A18" s="118"/>
      <c r="B18" s="552" t="s">
        <v>650</v>
      </c>
      <c r="C18" s="552"/>
      <c r="D18" s="552"/>
      <c r="E18" s="552"/>
      <c r="F18" s="552"/>
      <c r="G18" s="553"/>
      <c r="H18" s="552"/>
      <c r="I18" s="554"/>
      <c r="J18" s="554" t="s">
        <v>651</v>
      </c>
      <c r="K18" s="555">
        <v>1</v>
      </c>
      <c r="L18" s="556">
        <v>46420000</v>
      </c>
      <c r="M18" s="557">
        <f t="shared" ref="M18:M31" si="0">SUM(K18*L18)</f>
        <v>46420000</v>
      </c>
      <c r="N18" s="558"/>
    </row>
    <row r="19" spans="1:14">
      <c r="A19" s="118"/>
      <c r="B19" s="552" t="s">
        <v>652</v>
      </c>
      <c r="C19" s="552"/>
      <c r="D19" s="552"/>
      <c r="E19" s="552"/>
      <c r="F19" s="552"/>
      <c r="G19" s="553"/>
      <c r="H19" s="552"/>
      <c r="I19" s="554"/>
      <c r="J19" s="554"/>
      <c r="K19" s="555">
        <v>1</v>
      </c>
      <c r="L19" s="556">
        <v>2750000</v>
      </c>
      <c r="M19" s="557">
        <f t="shared" si="0"/>
        <v>2750000</v>
      </c>
      <c r="N19" s="558"/>
    </row>
    <row r="20" spans="1:14">
      <c r="A20" s="118"/>
      <c r="B20" s="552" t="s">
        <v>653</v>
      </c>
      <c r="C20" s="552"/>
      <c r="D20" s="552"/>
      <c r="E20" s="552"/>
      <c r="F20" s="552"/>
      <c r="G20" s="553"/>
      <c r="H20" s="552"/>
      <c r="I20" s="554"/>
      <c r="J20" s="554"/>
      <c r="K20" s="555">
        <v>4</v>
      </c>
      <c r="L20" s="556">
        <v>4950000</v>
      </c>
      <c r="M20" s="557">
        <f t="shared" si="0"/>
        <v>19800000</v>
      </c>
      <c r="N20" s="558"/>
    </row>
    <row r="21" spans="1:14" ht="30">
      <c r="A21" s="118"/>
      <c r="B21" s="552" t="s">
        <v>654</v>
      </c>
      <c r="C21" s="552"/>
      <c r="D21" s="552"/>
      <c r="E21" s="552"/>
      <c r="F21" s="552"/>
      <c r="G21" s="553"/>
      <c r="H21" s="552"/>
      <c r="I21" s="554"/>
      <c r="J21" s="554" t="s">
        <v>655</v>
      </c>
      <c r="K21" s="555">
        <v>14</v>
      </c>
      <c r="L21" s="556">
        <v>2420000</v>
      </c>
      <c r="M21" s="557">
        <f t="shared" si="0"/>
        <v>33880000</v>
      </c>
      <c r="N21" s="558"/>
    </row>
    <row r="22" spans="1:14" ht="30">
      <c r="A22" s="118"/>
      <c r="B22" s="552" t="s">
        <v>656</v>
      </c>
      <c r="C22" s="552"/>
      <c r="D22" s="552"/>
      <c r="E22" s="552"/>
      <c r="F22" s="552"/>
      <c r="G22" s="553"/>
      <c r="H22" s="552"/>
      <c r="I22" s="554"/>
      <c r="J22" s="554" t="s">
        <v>655</v>
      </c>
      <c r="K22" s="555">
        <v>3</v>
      </c>
      <c r="L22" s="556">
        <v>2970000</v>
      </c>
      <c r="M22" s="557">
        <f t="shared" si="0"/>
        <v>8910000</v>
      </c>
      <c r="N22" s="558"/>
    </row>
    <row r="23" spans="1:14" ht="30">
      <c r="A23" s="118"/>
      <c r="B23" s="552" t="s">
        <v>657</v>
      </c>
      <c r="C23" s="552"/>
      <c r="D23" s="552"/>
      <c r="E23" s="552"/>
      <c r="F23" s="552"/>
      <c r="G23" s="553"/>
      <c r="H23" s="552"/>
      <c r="I23" s="554"/>
      <c r="J23" s="554" t="s">
        <v>655</v>
      </c>
      <c r="K23" s="555">
        <v>20</v>
      </c>
      <c r="L23" s="556">
        <v>1210000</v>
      </c>
      <c r="M23" s="557">
        <f t="shared" si="0"/>
        <v>24200000</v>
      </c>
      <c r="N23" s="558"/>
    </row>
    <row r="24" spans="1:14">
      <c r="A24" s="118"/>
      <c r="B24" s="552" t="s">
        <v>658</v>
      </c>
      <c r="C24" s="552"/>
      <c r="D24" s="552"/>
      <c r="E24" s="552"/>
      <c r="F24" s="552"/>
      <c r="G24" s="553"/>
      <c r="H24" s="552"/>
      <c r="I24" s="554"/>
      <c r="J24" s="554" t="s">
        <v>659</v>
      </c>
      <c r="K24" s="555">
        <v>1</v>
      </c>
      <c r="L24" s="556">
        <v>28600000</v>
      </c>
      <c r="M24" s="557">
        <f t="shared" si="0"/>
        <v>28600000</v>
      </c>
      <c r="N24" s="558"/>
    </row>
    <row r="25" spans="1:14">
      <c r="A25" s="118"/>
      <c r="B25" s="552" t="s">
        <v>660</v>
      </c>
      <c r="C25" s="552"/>
      <c r="D25" s="552"/>
      <c r="E25" s="552"/>
      <c r="F25" s="552"/>
      <c r="G25" s="553"/>
      <c r="H25" s="552"/>
      <c r="I25" s="554"/>
      <c r="J25" s="554" t="s">
        <v>655</v>
      </c>
      <c r="K25" s="555">
        <v>1</v>
      </c>
      <c r="L25" s="556">
        <v>6490000</v>
      </c>
      <c r="M25" s="557">
        <f t="shared" si="0"/>
        <v>6490000</v>
      </c>
      <c r="N25" s="558"/>
    </row>
    <row r="26" spans="1:14">
      <c r="A26" s="118"/>
      <c r="B26" s="590" t="s">
        <v>705</v>
      </c>
      <c r="C26" s="552"/>
      <c r="D26" s="552"/>
      <c r="E26" s="552"/>
      <c r="F26" s="552"/>
      <c r="G26" s="553"/>
      <c r="H26" s="552"/>
      <c r="I26" s="554"/>
      <c r="J26" s="554" t="s">
        <v>661</v>
      </c>
      <c r="K26" s="555">
        <v>1</v>
      </c>
      <c r="L26" s="556">
        <v>9900000</v>
      </c>
      <c r="M26" s="557">
        <f t="shared" si="0"/>
        <v>9900000</v>
      </c>
      <c r="N26" s="558"/>
    </row>
    <row r="27" spans="1:14" ht="30">
      <c r="A27" s="118"/>
      <c r="B27" s="552" t="s">
        <v>662</v>
      </c>
      <c r="C27" s="552"/>
      <c r="D27" s="552"/>
      <c r="E27" s="552"/>
      <c r="F27" s="552"/>
      <c r="G27" s="553"/>
      <c r="H27" s="552"/>
      <c r="I27" s="554"/>
      <c r="J27" s="554" t="s">
        <v>651</v>
      </c>
      <c r="K27" s="555">
        <v>1</v>
      </c>
      <c r="L27" s="556">
        <v>8800000</v>
      </c>
      <c r="M27" s="557">
        <f t="shared" si="0"/>
        <v>8800000</v>
      </c>
      <c r="N27" s="558"/>
    </row>
    <row r="28" spans="1:14">
      <c r="A28" s="118"/>
      <c r="B28" s="552" t="s">
        <v>663</v>
      </c>
      <c r="C28" s="552"/>
      <c r="D28" s="552"/>
      <c r="E28" s="552"/>
      <c r="F28" s="552"/>
      <c r="G28" s="553"/>
      <c r="H28" s="552"/>
      <c r="I28" s="554"/>
      <c r="J28" s="554" t="s">
        <v>664</v>
      </c>
      <c r="K28" s="555">
        <v>1</v>
      </c>
      <c r="L28" s="556">
        <v>3850000</v>
      </c>
      <c r="M28" s="557">
        <f t="shared" si="0"/>
        <v>3850000</v>
      </c>
      <c r="N28" s="558"/>
    </row>
    <row r="29" spans="1:14">
      <c r="A29" s="118"/>
      <c r="B29" s="552" t="s">
        <v>665</v>
      </c>
      <c r="C29" s="552"/>
      <c r="D29" s="552"/>
      <c r="E29" s="552"/>
      <c r="F29" s="552"/>
      <c r="G29" s="553"/>
      <c r="H29" s="552"/>
      <c r="I29" s="554"/>
      <c r="J29" s="554" t="s">
        <v>666</v>
      </c>
      <c r="K29" s="555">
        <v>1</v>
      </c>
      <c r="L29" s="556">
        <v>4554000</v>
      </c>
      <c r="M29" s="557">
        <f t="shared" si="0"/>
        <v>4554000</v>
      </c>
      <c r="N29" s="558"/>
    </row>
    <row r="30" spans="1:14" ht="90">
      <c r="A30" s="118">
        <v>12</v>
      </c>
      <c r="B30" s="552" t="s">
        <v>667</v>
      </c>
      <c r="C30" s="552" t="s">
        <v>668</v>
      </c>
      <c r="D30" s="552" t="s">
        <v>669</v>
      </c>
      <c r="E30" s="552" t="s">
        <v>670</v>
      </c>
      <c r="F30" s="552" t="s">
        <v>624</v>
      </c>
      <c r="G30" s="553" t="s">
        <v>671</v>
      </c>
      <c r="H30" s="552" t="s">
        <v>637</v>
      </c>
      <c r="I30" s="554"/>
      <c r="J30" s="554"/>
      <c r="K30" s="555">
        <v>75</v>
      </c>
      <c r="L30" s="556">
        <v>1471800</v>
      </c>
      <c r="M30" s="557">
        <f t="shared" si="0"/>
        <v>110385000</v>
      </c>
      <c r="N30" s="559"/>
    </row>
    <row r="31" spans="1:14" ht="90">
      <c r="A31" s="118">
        <v>13</v>
      </c>
      <c r="B31" s="552" t="s">
        <v>672</v>
      </c>
      <c r="C31" s="552" t="s">
        <v>673</v>
      </c>
      <c r="D31" s="552" t="s">
        <v>674</v>
      </c>
      <c r="E31" s="552" t="s">
        <v>675</v>
      </c>
      <c r="F31" s="552" t="s">
        <v>624</v>
      </c>
      <c r="G31" s="553" t="s">
        <v>676</v>
      </c>
      <c r="H31" s="552" t="s">
        <v>637</v>
      </c>
      <c r="I31" s="554"/>
      <c r="J31" s="554"/>
      <c r="K31" s="555">
        <v>2</v>
      </c>
      <c r="L31" s="556">
        <v>79200000</v>
      </c>
      <c r="M31" s="557">
        <f t="shared" si="0"/>
        <v>158400000</v>
      </c>
      <c r="N31" s="558"/>
    </row>
    <row r="32" spans="1:14" ht="90">
      <c r="A32" s="118">
        <v>14</v>
      </c>
      <c r="B32" s="552" t="s">
        <v>677</v>
      </c>
      <c r="C32" s="552" t="s">
        <v>678</v>
      </c>
      <c r="D32" s="552" t="s">
        <v>679</v>
      </c>
      <c r="E32" s="552" t="s">
        <v>680</v>
      </c>
      <c r="F32" s="552" t="s">
        <v>624</v>
      </c>
      <c r="G32" s="553" t="s">
        <v>681</v>
      </c>
      <c r="H32" s="552" t="s">
        <v>637</v>
      </c>
      <c r="I32" s="554"/>
      <c r="J32" s="554"/>
      <c r="K32" s="555">
        <v>6</v>
      </c>
      <c r="L32" s="556">
        <v>33000000</v>
      </c>
      <c r="M32" s="557">
        <f>SUM(L32*K32)</f>
        <v>198000000</v>
      </c>
      <c r="N32" s="562"/>
    </row>
    <row r="33" spans="1:16" ht="90">
      <c r="A33" s="118">
        <v>15</v>
      </c>
      <c r="B33" s="552" t="s">
        <v>682</v>
      </c>
      <c r="C33" s="552" t="s">
        <v>683</v>
      </c>
      <c r="D33" s="552" t="s">
        <v>684</v>
      </c>
      <c r="E33" s="552" t="s">
        <v>685</v>
      </c>
      <c r="F33" s="552" t="s">
        <v>686</v>
      </c>
      <c r="G33" s="553" t="s">
        <v>687</v>
      </c>
      <c r="H33" s="552" t="s">
        <v>688</v>
      </c>
      <c r="I33" s="554"/>
      <c r="J33" s="554"/>
      <c r="K33" s="555">
        <v>4</v>
      </c>
      <c r="L33" s="556">
        <v>49694150</v>
      </c>
      <c r="M33" s="557">
        <f>SUM(K33*L33)</f>
        <v>198776600</v>
      </c>
      <c r="N33" s="562"/>
    </row>
    <row r="34" spans="1:16">
      <c r="A34" s="118"/>
      <c r="B34" s="552"/>
      <c r="C34" s="552"/>
      <c r="D34" s="552"/>
      <c r="E34" s="552"/>
      <c r="F34" s="552"/>
      <c r="G34" s="553"/>
      <c r="H34" s="552"/>
      <c r="I34" s="554"/>
      <c r="J34" s="554"/>
      <c r="K34" s="555"/>
      <c r="L34" s="556"/>
      <c r="M34" s="557"/>
      <c r="N34" s="567"/>
    </row>
    <row r="35" spans="1:16" ht="30">
      <c r="A35" s="263" t="s">
        <v>95</v>
      </c>
      <c r="B35" s="270" t="s">
        <v>146</v>
      </c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271">
        <f>SUM(M36:M36)</f>
        <v>542575610</v>
      </c>
      <c r="N35" s="568"/>
    </row>
    <row r="36" spans="1:16" ht="105">
      <c r="A36" s="569">
        <v>1</v>
      </c>
      <c r="B36" s="552" t="s">
        <v>692</v>
      </c>
      <c r="C36" s="590" t="s">
        <v>706</v>
      </c>
      <c r="D36" s="552" t="s">
        <v>693</v>
      </c>
      <c r="E36" s="552" t="s">
        <v>694</v>
      </c>
      <c r="F36" s="552" t="s">
        <v>695</v>
      </c>
      <c r="G36" s="570"/>
      <c r="H36" s="552" t="s">
        <v>696</v>
      </c>
      <c r="I36" s="571"/>
      <c r="J36" s="571"/>
      <c r="K36" s="571"/>
      <c r="L36" s="572"/>
      <c r="M36" s="573">
        <v>542575610</v>
      </c>
      <c r="N36" s="574"/>
      <c r="P36" s="121"/>
    </row>
    <row r="37" spans="1:16">
      <c r="A37" s="569"/>
      <c r="B37" s="575"/>
      <c r="C37" s="576"/>
      <c r="D37" s="576"/>
      <c r="E37" s="576"/>
      <c r="F37" s="576"/>
      <c r="G37" s="576"/>
      <c r="H37" s="576"/>
      <c r="I37" s="576"/>
      <c r="J37" s="576"/>
      <c r="K37" s="576"/>
      <c r="L37" s="577"/>
      <c r="M37" s="578"/>
      <c r="N37" s="579"/>
    </row>
    <row r="38" spans="1:16" ht="30">
      <c r="A38" s="580" t="s">
        <v>132</v>
      </c>
      <c r="B38" s="581" t="s">
        <v>147</v>
      </c>
      <c r="C38" s="582"/>
      <c r="D38" s="582"/>
      <c r="E38" s="582"/>
      <c r="F38" s="582"/>
      <c r="G38" s="582"/>
      <c r="H38" s="582"/>
      <c r="I38" s="582"/>
      <c r="J38" s="582"/>
      <c r="K38" s="582"/>
      <c r="L38" s="583"/>
      <c r="M38" s="584">
        <f>M39</f>
        <v>35000000</v>
      </c>
      <c r="N38" s="12"/>
    </row>
    <row r="39" spans="1:16" ht="60">
      <c r="A39" s="585">
        <v>1</v>
      </c>
      <c r="B39" s="110" t="s">
        <v>697</v>
      </c>
      <c r="C39" s="110" t="s">
        <v>698</v>
      </c>
      <c r="D39" s="544"/>
      <c r="E39" s="110" t="s">
        <v>699</v>
      </c>
      <c r="F39" s="110" t="s">
        <v>700</v>
      </c>
      <c r="G39" s="110" t="s">
        <v>701</v>
      </c>
      <c r="H39" s="110" t="s">
        <v>94</v>
      </c>
      <c r="I39" s="544"/>
      <c r="J39" s="544"/>
      <c r="K39" s="544" t="s">
        <v>702</v>
      </c>
      <c r="L39" s="110" t="s">
        <v>703</v>
      </c>
      <c r="M39" s="586">
        <v>35000000</v>
      </c>
      <c r="N39" s="544"/>
    </row>
    <row r="40" spans="1:16">
      <c r="A40" s="585"/>
      <c r="B40" s="593"/>
      <c r="C40" s="593"/>
      <c r="D40" s="594"/>
      <c r="E40" s="110"/>
      <c r="F40" s="110"/>
      <c r="G40" s="110"/>
      <c r="H40" s="110"/>
      <c r="I40" s="544"/>
      <c r="J40" s="544"/>
      <c r="K40" s="544"/>
      <c r="L40" s="110"/>
      <c r="M40" s="586"/>
      <c r="N40" s="594"/>
    </row>
    <row r="41" spans="1:16" ht="30">
      <c r="A41" s="580" t="s">
        <v>134</v>
      </c>
      <c r="B41" s="581" t="s">
        <v>55</v>
      </c>
      <c r="C41" s="582"/>
      <c r="D41" s="582"/>
      <c r="E41" s="582"/>
      <c r="F41" s="582"/>
      <c r="G41" s="582"/>
      <c r="H41" s="582"/>
      <c r="I41" s="582"/>
      <c r="J41" s="582"/>
      <c r="K41" s="582"/>
      <c r="L41" s="583"/>
      <c r="M41" s="584">
        <f>M42</f>
        <v>7681300</v>
      </c>
      <c r="N41" s="594"/>
    </row>
    <row r="42" spans="1:16" ht="45">
      <c r="A42" s="118">
        <v>1</v>
      </c>
      <c r="B42" s="590" t="s">
        <v>711</v>
      </c>
      <c r="C42" s="552" t="s">
        <v>640</v>
      </c>
      <c r="D42" s="552"/>
      <c r="E42" s="552" t="s">
        <v>641</v>
      </c>
      <c r="F42" s="552"/>
      <c r="G42" s="553" t="s">
        <v>642</v>
      </c>
      <c r="H42" s="552" t="s">
        <v>643</v>
      </c>
      <c r="I42" s="554"/>
      <c r="J42" s="554"/>
      <c r="K42" s="555"/>
      <c r="L42" s="556"/>
      <c r="M42" s="591">
        <v>7681300</v>
      </c>
      <c r="N42" s="562"/>
    </row>
    <row r="43" spans="1:16">
      <c r="A43" s="585"/>
      <c r="B43" s="587"/>
      <c r="C43" s="588"/>
      <c r="D43" s="589"/>
      <c r="E43" s="576"/>
      <c r="F43" s="576"/>
      <c r="G43" s="576"/>
      <c r="H43" s="576"/>
      <c r="I43" s="576"/>
      <c r="J43" s="576"/>
      <c r="K43" s="576"/>
      <c r="L43" s="577"/>
      <c r="M43" s="578"/>
      <c r="N43" s="579"/>
    </row>
    <row r="44" spans="1:16">
      <c r="A44" s="816" t="s">
        <v>107</v>
      </c>
      <c r="B44" s="817"/>
      <c r="C44" s="817"/>
      <c r="D44" s="818"/>
      <c r="E44" s="39"/>
      <c r="F44" s="39"/>
      <c r="G44" s="39"/>
      <c r="H44" s="39"/>
      <c r="I44" s="39"/>
      <c r="J44" s="39"/>
      <c r="K44" s="39"/>
      <c r="L44" s="39"/>
      <c r="M44" s="13">
        <f>M7+M35+M38+M41</f>
        <v>3111632460</v>
      </c>
      <c r="N44" s="39"/>
    </row>
    <row r="46" spans="1:16">
      <c r="J46" s="809" t="s">
        <v>494</v>
      </c>
      <c r="K46" s="802"/>
      <c r="L46" s="802"/>
      <c r="M46" s="802"/>
    </row>
    <row r="47" spans="1:16">
      <c r="J47" s="802" t="s">
        <v>212</v>
      </c>
      <c r="K47" s="802"/>
      <c r="L47" s="802"/>
      <c r="M47" s="802"/>
    </row>
    <row r="48" spans="1:16">
      <c r="J48" s="802" t="s">
        <v>18</v>
      </c>
      <c r="K48" s="802"/>
      <c r="L48" s="802"/>
      <c r="M48" s="802"/>
    </row>
    <row r="49" spans="10:13">
      <c r="J49" s="802" t="s">
        <v>19</v>
      </c>
      <c r="K49" s="802"/>
      <c r="L49" s="802"/>
      <c r="M49" s="802"/>
    </row>
    <row r="50" spans="10:13">
      <c r="J50" s="469"/>
      <c r="K50" s="469"/>
      <c r="L50" s="469"/>
      <c r="M50" s="350"/>
    </row>
    <row r="51" spans="10:13">
      <c r="J51" s="469"/>
      <c r="K51" s="469"/>
      <c r="L51" s="469"/>
      <c r="M51" s="350"/>
    </row>
    <row r="52" spans="10:13">
      <c r="J52" s="469"/>
      <c r="K52" s="469"/>
      <c r="L52" s="469"/>
      <c r="M52" s="351"/>
    </row>
    <row r="53" spans="10:13">
      <c r="J53" s="802" t="s">
        <v>381</v>
      </c>
      <c r="K53" s="802"/>
      <c r="L53" s="802"/>
      <c r="M53" s="802"/>
    </row>
    <row r="54" spans="10:13">
      <c r="J54" s="802" t="s">
        <v>374</v>
      </c>
      <c r="K54" s="802"/>
      <c r="L54" s="802"/>
      <c r="M54" s="802"/>
    </row>
  </sheetData>
  <mergeCells count="10">
    <mergeCell ref="J48:M48"/>
    <mergeCell ref="J49:M49"/>
    <mergeCell ref="J53:M53"/>
    <mergeCell ref="J54:M54"/>
    <mergeCell ref="L2:N2"/>
    <mergeCell ref="A3:N3"/>
    <mergeCell ref="A4:N4"/>
    <mergeCell ref="A44:D44"/>
    <mergeCell ref="J46:M46"/>
    <mergeCell ref="J47:M47"/>
  </mergeCells>
  <printOptions horizontalCentered="1"/>
  <pageMargins left="0.22916666666666699" right="0" top="0.75" bottom="0.75" header="0.3" footer="0.3"/>
  <pageSetup paperSize="9" scale="77" orientation="landscape" horizontalDpi="0" verticalDpi="0" r:id="rId1"/>
  <rowBreaks count="3" manualBreakCount="3">
    <brk id="13" max="13" man="1"/>
    <brk id="29" max="13" man="1"/>
    <brk id="40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0000"/>
  </sheetPr>
  <dimension ref="A1:J34"/>
  <sheetViews>
    <sheetView workbookViewId="0"/>
  </sheetViews>
  <sheetFormatPr defaultRowHeight="15"/>
  <cols>
    <col min="1" max="1" width="4.85546875" style="261" customWidth="1"/>
    <col min="2" max="2" width="29.28515625" customWidth="1"/>
    <col min="3" max="3" width="13.85546875" style="47" customWidth="1"/>
    <col min="4" max="4" width="11.42578125" customWidth="1"/>
    <col min="5" max="5" width="13" customWidth="1"/>
    <col min="6" max="6" width="12.140625" customWidth="1"/>
    <col min="7" max="7" width="8.5703125" customWidth="1"/>
    <col min="8" max="8" width="13.42578125" style="121" customWidth="1"/>
    <col min="9" max="9" width="13" style="121" customWidth="1"/>
    <col min="10" max="10" width="13.140625" customWidth="1"/>
    <col min="257" max="257" width="4.85546875" customWidth="1"/>
    <col min="258" max="258" width="29.28515625" customWidth="1"/>
    <col min="259" max="261" width="11.42578125" customWidth="1"/>
    <col min="262" max="262" width="12.140625" customWidth="1"/>
    <col min="263" max="263" width="12.85546875" customWidth="1"/>
    <col min="264" max="264" width="11.42578125" customWidth="1"/>
    <col min="265" max="265" width="11.140625" customWidth="1"/>
    <col min="266" max="266" width="13.140625" customWidth="1"/>
    <col min="513" max="513" width="4.85546875" customWidth="1"/>
    <col min="514" max="514" width="29.28515625" customWidth="1"/>
    <col min="515" max="517" width="11.42578125" customWidth="1"/>
    <col min="518" max="518" width="12.140625" customWidth="1"/>
    <col min="519" max="519" width="12.85546875" customWidth="1"/>
    <col min="520" max="520" width="11.42578125" customWidth="1"/>
    <col min="521" max="521" width="11.140625" customWidth="1"/>
    <col min="522" max="522" width="13.140625" customWidth="1"/>
    <col min="769" max="769" width="4.85546875" customWidth="1"/>
    <col min="770" max="770" width="29.28515625" customWidth="1"/>
    <col min="771" max="773" width="11.42578125" customWidth="1"/>
    <col min="774" max="774" width="12.140625" customWidth="1"/>
    <col min="775" max="775" width="12.85546875" customWidth="1"/>
    <col min="776" max="776" width="11.42578125" customWidth="1"/>
    <col min="777" max="777" width="11.140625" customWidth="1"/>
    <col min="778" max="778" width="13.140625" customWidth="1"/>
    <col min="1025" max="1025" width="4.85546875" customWidth="1"/>
    <col min="1026" max="1026" width="29.28515625" customWidth="1"/>
    <col min="1027" max="1029" width="11.42578125" customWidth="1"/>
    <col min="1030" max="1030" width="12.140625" customWidth="1"/>
    <col min="1031" max="1031" width="12.85546875" customWidth="1"/>
    <col min="1032" max="1032" width="11.42578125" customWidth="1"/>
    <col min="1033" max="1033" width="11.140625" customWidth="1"/>
    <col min="1034" max="1034" width="13.140625" customWidth="1"/>
    <col min="1281" max="1281" width="4.85546875" customWidth="1"/>
    <col min="1282" max="1282" width="29.28515625" customWidth="1"/>
    <col min="1283" max="1285" width="11.42578125" customWidth="1"/>
    <col min="1286" max="1286" width="12.140625" customWidth="1"/>
    <col min="1287" max="1287" width="12.85546875" customWidth="1"/>
    <col min="1288" max="1288" width="11.42578125" customWidth="1"/>
    <col min="1289" max="1289" width="11.140625" customWidth="1"/>
    <col min="1290" max="1290" width="13.140625" customWidth="1"/>
    <col min="1537" max="1537" width="4.85546875" customWidth="1"/>
    <col min="1538" max="1538" width="29.28515625" customWidth="1"/>
    <col min="1539" max="1541" width="11.42578125" customWidth="1"/>
    <col min="1542" max="1542" width="12.140625" customWidth="1"/>
    <col min="1543" max="1543" width="12.85546875" customWidth="1"/>
    <col min="1544" max="1544" width="11.42578125" customWidth="1"/>
    <col min="1545" max="1545" width="11.140625" customWidth="1"/>
    <col min="1546" max="1546" width="13.140625" customWidth="1"/>
    <col min="1793" max="1793" width="4.85546875" customWidth="1"/>
    <col min="1794" max="1794" width="29.28515625" customWidth="1"/>
    <col min="1795" max="1797" width="11.42578125" customWidth="1"/>
    <col min="1798" max="1798" width="12.140625" customWidth="1"/>
    <col min="1799" max="1799" width="12.85546875" customWidth="1"/>
    <col min="1800" max="1800" width="11.42578125" customWidth="1"/>
    <col min="1801" max="1801" width="11.140625" customWidth="1"/>
    <col min="1802" max="1802" width="13.140625" customWidth="1"/>
    <col min="2049" max="2049" width="4.85546875" customWidth="1"/>
    <col min="2050" max="2050" width="29.28515625" customWidth="1"/>
    <col min="2051" max="2053" width="11.42578125" customWidth="1"/>
    <col min="2054" max="2054" width="12.140625" customWidth="1"/>
    <col min="2055" max="2055" width="12.85546875" customWidth="1"/>
    <col min="2056" max="2056" width="11.42578125" customWidth="1"/>
    <col min="2057" max="2057" width="11.140625" customWidth="1"/>
    <col min="2058" max="2058" width="13.140625" customWidth="1"/>
    <col min="2305" max="2305" width="4.85546875" customWidth="1"/>
    <col min="2306" max="2306" width="29.28515625" customWidth="1"/>
    <col min="2307" max="2309" width="11.42578125" customWidth="1"/>
    <col min="2310" max="2310" width="12.140625" customWidth="1"/>
    <col min="2311" max="2311" width="12.85546875" customWidth="1"/>
    <col min="2312" max="2312" width="11.42578125" customWidth="1"/>
    <col min="2313" max="2313" width="11.140625" customWidth="1"/>
    <col min="2314" max="2314" width="13.140625" customWidth="1"/>
    <col min="2561" max="2561" width="4.85546875" customWidth="1"/>
    <col min="2562" max="2562" width="29.28515625" customWidth="1"/>
    <col min="2563" max="2565" width="11.42578125" customWidth="1"/>
    <col min="2566" max="2566" width="12.140625" customWidth="1"/>
    <col min="2567" max="2567" width="12.85546875" customWidth="1"/>
    <col min="2568" max="2568" width="11.42578125" customWidth="1"/>
    <col min="2569" max="2569" width="11.140625" customWidth="1"/>
    <col min="2570" max="2570" width="13.140625" customWidth="1"/>
    <col min="2817" max="2817" width="4.85546875" customWidth="1"/>
    <col min="2818" max="2818" width="29.28515625" customWidth="1"/>
    <col min="2819" max="2821" width="11.42578125" customWidth="1"/>
    <col min="2822" max="2822" width="12.140625" customWidth="1"/>
    <col min="2823" max="2823" width="12.85546875" customWidth="1"/>
    <col min="2824" max="2824" width="11.42578125" customWidth="1"/>
    <col min="2825" max="2825" width="11.140625" customWidth="1"/>
    <col min="2826" max="2826" width="13.140625" customWidth="1"/>
    <col min="3073" max="3073" width="4.85546875" customWidth="1"/>
    <col min="3074" max="3074" width="29.28515625" customWidth="1"/>
    <col min="3075" max="3077" width="11.42578125" customWidth="1"/>
    <col min="3078" max="3078" width="12.140625" customWidth="1"/>
    <col min="3079" max="3079" width="12.85546875" customWidth="1"/>
    <col min="3080" max="3080" width="11.42578125" customWidth="1"/>
    <col min="3081" max="3081" width="11.140625" customWidth="1"/>
    <col min="3082" max="3082" width="13.140625" customWidth="1"/>
    <col min="3329" max="3329" width="4.85546875" customWidth="1"/>
    <col min="3330" max="3330" width="29.28515625" customWidth="1"/>
    <col min="3331" max="3333" width="11.42578125" customWidth="1"/>
    <col min="3334" max="3334" width="12.140625" customWidth="1"/>
    <col min="3335" max="3335" width="12.85546875" customWidth="1"/>
    <col min="3336" max="3336" width="11.42578125" customWidth="1"/>
    <col min="3337" max="3337" width="11.140625" customWidth="1"/>
    <col min="3338" max="3338" width="13.140625" customWidth="1"/>
    <col min="3585" max="3585" width="4.85546875" customWidth="1"/>
    <col min="3586" max="3586" width="29.28515625" customWidth="1"/>
    <col min="3587" max="3589" width="11.42578125" customWidth="1"/>
    <col min="3590" max="3590" width="12.140625" customWidth="1"/>
    <col min="3591" max="3591" width="12.85546875" customWidth="1"/>
    <col min="3592" max="3592" width="11.42578125" customWidth="1"/>
    <col min="3593" max="3593" width="11.140625" customWidth="1"/>
    <col min="3594" max="3594" width="13.140625" customWidth="1"/>
    <col min="3841" max="3841" width="4.85546875" customWidth="1"/>
    <col min="3842" max="3842" width="29.28515625" customWidth="1"/>
    <col min="3843" max="3845" width="11.42578125" customWidth="1"/>
    <col min="3846" max="3846" width="12.140625" customWidth="1"/>
    <col min="3847" max="3847" width="12.85546875" customWidth="1"/>
    <col min="3848" max="3848" width="11.42578125" customWidth="1"/>
    <col min="3849" max="3849" width="11.140625" customWidth="1"/>
    <col min="3850" max="3850" width="13.140625" customWidth="1"/>
    <col min="4097" max="4097" width="4.85546875" customWidth="1"/>
    <col min="4098" max="4098" width="29.28515625" customWidth="1"/>
    <col min="4099" max="4101" width="11.42578125" customWidth="1"/>
    <col min="4102" max="4102" width="12.140625" customWidth="1"/>
    <col min="4103" max="4103" width="12.85546875" customWidth="1"/>
    <col min="4104" max="4104" width="11.42578125" customWidth="1"/>
    <col min="4105" max="4105" width="11.140625" customWidth="1"/>
    <col min="4106" max="4106" width="13.140625" customWidth="1"/>
    <col min="4353" max="4353" width="4.85546875" customWidth="1"/>
    <col min="4354" max="4354" width="29.28515625" customWidth="1"/>
    <col min="4355" max="4357" width="11.42578125" customWidth="1"/>
    <col min="4358" max="4358" width="12.140625" customWidth="1"/>
    <col min="4359" max="4359" width="12.85546875" customWidth="1"/>
    <col min="4360" max="4360" width="11.42578125" customWidth="1"/>
    <col min="4361" max="4361" width="11.140625" customWidth="1"/>
    <col min="4362" max="4362" width="13.140625" customWidth="1"/>
    <col min="4609" max="4609" width="4.85546875" customWidth="1"/>
    <col min="4610" max="4610" width="29.28515625" customWidth="1"/>
    <col min="4611" max="4613" width="11.42578125" customWidth="1"/>
    <col min="4614" max="4614" width="12.140625" customWidth="1"/>
    <col min="4615" max="4615" width="12.85546875" customWidth="1"/>
    <col min="4616" max="4616" width="11.42578125" customWidth="1"/>
    <col min="4617" max="4617" width="11.140625" customWidth="1"/>
    <col min="4618" max="4618" width="13.140625" customWidth="1"/>
    <col min="4865" max="4865" width="4.85546875" customWidth="1"/>
    <col min="4866" max="4866" width="29.28515625" customWidth="1"/>
    <col min="4867" max="4869" width="11.42578125" customWidth="1"/>
    <col min="4870" max="4870" width="12.140625" customWidth="1"/>
    <col min="4871" max="4871" width="12.85546875" customWidth="1"/>
    <col min="4872" max="4872" width="11.42578125" customWidth="1"/>
    <col min="4873" max="4873" width="11.140625" customWidth="1"/>
    <col min="4874" max="4874" width="13.140625" customWidth="1"/>
    <col min="5121" max="5121" width="4.85546875" customWidth="1"/>
    <col min="5122" max="5122" width="29.28515625" customWidth="1"/>
    <col min="5123" max="5125" width="11.42578125" customWidth="1"/>
    <col min="5126" max="5126" width="12.140625" customWidth="1"/>
    <col min="5127" max="5127" width="12.85546875" customWidth="1"/>
    <col min="5128" max="5128" width="11.42578125" customWidth="1"/>
    <col min="5129" max="5129" width="11.140625" customWidth="1"/>
    <col min="5130" max="5130" width="13.140625" customWidth="1"/>
    <col min="5377" max="5377" width="4.85546875" customWidth="1"/>
    <col min="5378" max="5378" width="29.28515625" customWidth="1"/>
    <col min="5379" max="5381" width="11.42578125" customWidth="1"/>
    <col min="5382" max="5382" width="12.140625" customWidth="1"/>
    <col min="5383" max="5383" width="12.85546875" customWidth="1"/>
    <col min="5384" max="5384" width="11.42578125" customWidth="1"/>
    <col min="5385" max="5385" width="11.140625" customWidth="1"/>
    <col min="5386" max="5386" width="13.140625" customWidth="1"/>
    <col min="5633" max="5633" width="4.85546875" customWidth="1"/>
    <col min="5634" max="5634" width="29.28515625" customWidth="1"/>
    <col min="5635" max="5637" width="11.42578125" customWidth="1"/>
    <col min="5638" max="5638" width="12.140625" customWidth="1"/>
    <col min="5639" max="5639" width="12.85546875" customWidth="1"/>
    <col min="5640" max="5640" width="11.42578125" customWidth="1"/>
    <col min="5641" max="5641" width="11.140625" customWidth="1"/>
    <col min="5642" max="5642" width="13.140625" customWidth="1"/>
    <col min="5889" max="5889" width="4.85546875" customWidth="1"/>
    <col min="5890" max="5890" width="29.28515625" customWidth="1"/>
    <col min="5891" max="5893" width="11.42578125" customWidth="1"/>
    <col min="5894" max="5894" width="12.140625" customWidth="1"/>
    <col min="5895" max="5895" width="12.85546875" customWidth="1"/>
    <col min="5896" max="5896" width="11.42578125" customWidth="1"/>
    <col min="5897" max="5897" width="11.140625" customWidth="1"/>
    <col min="5898" max="5898" width="13.140625" customWidth="1"/>
    <col min="6145" max="6145" width="4.85546875" customWidth="1"/>
    <col min="6146" max="6146" width="29.28515625" customWidth="1"/>
    <col min="6147" max="6149" width="11.42578125" customWidth="1"/>
    <col min="6150" max="6150" width="12.140625" customWidth="1"/>
    <col min="6151" max="6151" width="12.85546875" customWidth="1"/>
    <col min="6152" max="6152" width="11.42578125" customWidth="1"/>
    <col min="6153" max="6153" width="11.140625" customWidth="1"/>
    <col min="6154" max="6154" width="13.140625" customWidth="1"/>
    <col min="6401" max="6401" width="4.85546875" customWidth="1"/>
    <col min="6402" max="6402" width="29.28515625" customWidth="1"/>
    <col min="6403" max="6405" width="11.42578125" customWidth="1"/>
    <col min="6406" max="6406" width="12.140625" customWidth="1"/>
    <col min="6407" max="6407" width="12.85546875" customWidth="1"/>
    <col min="6408" max="6408" width="11.42578125" customWidth="1"/>
    <col min="6409" max="6409" width="11.140625" customWidth="1"/>
    <col min="6410" max="6410" width="13.140625" customWidth="1"/>
    <col min="6657" max="6657" width="4.85546875" customWidth="1"/>
    <col min="6658" max="6658" width="29.28515625" customWidth="1"/>
    <col min="6659" max="6661" width="11.42578125" customWidth="1"/>
    <col min="6662" max="6662" width="12.140625" customWidth="1"/>
    <col min="6663" max="6663" width="12.85546875" customWidth="1"/>
    <col min="6664" max="6664" width="11.42578125" customWidth="1"/>
    <col min="6665" max="6665" width="11.140625" customWidth="1"/>
    <col min="6666" max="6666" width="13.140625" customWidth="1"/>
    <col min="6913" max="6913" width="4.85546875" customWidth="1"/>
    <col min="6914" max="6914" width="29.28515625" customWidth="1"/>
    <col min="6915" max="6917" width="11.42578125" customWidth="1"/>
    <col min="6918" max="6918" width="12.140625" customWidth="1"/>
    <col min="6919" max="6919" width="12.85546875" customWidth="1"/>
    <col min="6920" max="6920" width="11.42578125" customWidth="1"/>
    <col min="6921" max="6921" width="11.140625" customWidth="1"/>
    <col min="6922" max="6922" width="13.140625" customWidth="1"/>
    <col min="7169" max="7169" width="4.85546875" customWidth="1"/>
    <col min="7170" max="7170" width="29.28515625" customWidth="1"/>
    <col min="7171" max="7173" width="11.42578125" customWidth="1"/>
    <col min="7174" max="7174" width="12.140625" customWidth="1"/>
    <col min="7175" max="7175" width="12.85546875" customWidth="1"/>
    <col min="7176" max="7176" width="11.42578125" customWidth="1"/>
    <col min="7177" max="7177" width="11.140625" customWidth="1"/>
    <col min="7178" max="7178" width="13.140625" customWidth="1"/>
    <col min="7425" max="7425" width="4.85546875" customWidth="1"/>
    <col min="7426" max="7426" width="29.28515625" customWidth="1"/>
    <col min="7427" max="7429" width="11.42578125" customWidth="1"/>
    <col min="7430" max="7430" width="12.140625" customWidth="1"/>
    <col min="7431" max="7431" width="12.85546875" customWidth="1"/>
    <col min="7432" max="7432" width="11.42578125" customWidth="1"/>
    <col min="7433" max="7433" width="11.140625" customWidth="1"/>
    <col min="7434" max="7434" width="13.140625" customWidth="1"/>
    <col min="7681" max="7681" width="4.85546875" customWidth="1"/>
    <col min="7682" max="7682" width="29.28515625" customWidth="1"/>
    <col min="7683" max="7685" width="11.42578125" customWidth="1"/>
    <col min="7686" max="7686" width="12.140625" customWidth="1"/>
    <col min="7687" max="7687" width="12.85546875" customWidth="1"/>
    <col min="7688" max="7688" width="11.42578125" customWidth="1"/>
    <col min="7689" max="7689" width="11.140625" customWidth="1"/>
    <col min="7690" max="7690" width="13.140625" customWidth="1"/>
    <col min="7937" max="7937" width="4.85546875" customWidth="1"/>
    <col min="7938" max="7938" width="29.28515625" customWidth="1"/>
    <col min="7939" max="7941" width="11.42578125" customWidth="1"/>
    <col min="7942" max="7942" width="12.140625" customWidth="1"/>
    <col min="7943" max="7943" width="12.85546875" customWidth="1"/>
    <col min="7944" max="7944" width="11.42578125" customWidth="1"/>
    <col min="7945" max="7945" width="11.140625" customWidth="1"/>
    <col min="7946" max="7946" width="13.140625" customWidth="1"/>
    <col min="8193" max="8193" width="4.85546875" customWidth="1"/>
    <col min="8194" max="8194" width="29.28515625" customWidth="1"/>
    <col min="8195" max="8197" width="11.42578125" customWidth="1"/>
    <col min="8198" max="8198" width="12.140625" customWidth="1"/>
    <col min="8199" max="8199" width="12.85546875" customWidth="1"/>
    <col min="8200" max="8200" width="11.42578125" customWidth="1"/>
    <col min="8201" max="8201" width="11.140625" customWidth="1"/>
    <col min="8202" max="8202" width="13.140625" customWidth="1"/>
    <col min="8449" max="8449" width="4.85546875" customWidth="1"/>
    <col min="8450" max="8450" width="29.28515625" customWidth="1"/>
    <col min="8451" max="8453" width="11.42578125" customWidth="1"/>
    <col min="8454" max="8454" width="12.140625" customWidth="1"/>
    <col min="8455" max="8455" width="12.85546875" customWidth="1"/>
    <col min="8456" max="8456" width="11.42578125" customWidth="1"/>
    <col min="8457" max="8457" width="11.140625" customWidth="1"/>
    <col min="8458" max="8458" width="13.140625" customWidth="1"/>
    <col min="8705" max="8705" width="4.85546875" customWidth="1"/>
    <col min="8706" max="8706" width="29.28515625" customWidth="1"/>
    <col min="8707" max="8709" width="11.42578125" customWidth="1"/>
    <col min="8710" max="8710" width="12.140625" customWidth="1"/>
    <col min="8711" max="8711" width="12.85546875" customWidth="1"/>
    <col min="8712" max="8712" width="11.42578125" customWidth="1"/>
    <col min="8713" max="8713" width="11.140625" customWidth="1"/>
    <col min="8714" max="8714" width="13.140625" customWidth="1"/>
    <col min="8961" max="8961" width="4.85546875" customWidth="1"/>
    <col min="8962" max="8962" width="29.28515625" customWidth="1"/>
    <col min="8963" max="8965" width="11.42578125" customWidth="1"/>
    <col min="8966" max="8966" width="12.140625" customWidth="1"/>
    <col min="8967" max="8967" width="12.85546875" customWidth="1"/>
    <col min="8968" max="8968" width="11.42578125" customWidth="1"/>
    <col min="8969" max="8969" width="11.140625" customWidth="1"/>
    <col min="8970" max="8970" width="13.140625" customWidth="1"/>
    <col min="9217" max="9217" width="4.85546875" customWidth="1"/>
    <col min="9218" max="9218" width="29.28515625" customWidth="1"/>
    <col min="9219" max="9221" width="11.42578125" customWidth="1"/>
    <col min="9222" max="9222" width="12.140625" customWidth="1"/>
    <col min="9223" max="9223" width="12.85546875" customWidth="1"/>
    <col min="9224" max="9224" width="11.42578125" customWidth="1"/>
    <col min="9225" max="9225" width="11.140625" customWidth="1"/>
    <col min="9226" max="9226" width="13.140625" customWidth="1"/>
    <col min="9473" max="9473" width="4.85546875" customWidth="1"/>
    <col min="9474" max="9474" width="29.28515625" customWidth="1"/>
    <col min="9475" max="9477" width="11.42578125" customWidth="1"/>
    <col min="9478" max="9478" width="12.140625" customWidth="1"/>
    <col min="9479" max="9479" width="12.85546875" customWidth="1"/>
    <col min="9480" max="9480" width="11.42578125" customWidth="1"/>
    <col min="9481" max="9481" width="11.140625" customWidth="1"/>
    <col min="9482" max="9482" width="13.140625" customWidth="1"/>
    <col min="9729" max="9729" width="4.85546875" customWidth="1"/>
    <col min="9730" max="9730" width="29.28515625" customWidth="1"/>
    <col min="9731" max="9733" width="11.42578125" customWidth="1"/>
    <col min="9734" max="9734" width="12.140625" customWidth="1"/>
    <col min="9735" max="9735" width="12.85546875" customWidth="1"/>
    <col min="9736" max="9736" width="11.42578125" customWidth="1"/>
    <col min="9737" max="9737" width="11.140625" customWidth="1"/>
    <col min="9738" max="9738" width="13.140625" customWidth="1"/>
    <col min="9985" max="9985" width="4.85546875" customWidth="1"/>
    <col min="9986" max="9986" width="29.28515625" customWidth="1"/>
    <col min="9987" max="9989" width="11.42578125" customWidth="1"/>
    <col min="9990" max="9990" width="12.140625" customWidth="1"/>
    <col min="9991" max="9991" width="12.85546875" customWidth="1"/>
    <col min="9992" max="9992" width="11.42578125" customWidth="1"/>
    <col min="9993" max="9993" width="11.140625" customWidth="1"/>
    <col min="9994" max="9994" width="13.140625" customWidth="1"/>
    <col min="10241" max="10241" width="4.85546875" customWidth="1"/>
    <col min="10242" max="10242" width="29.28515625" customWidth="1"/>
    <col min="10243" max="10245" width="11.42578125" customWidth="1"/>
    <col min="10246" max="10246" width="12.140625" customWidth="1"/>
    <col min="10247" max="10247" width="12.85546875" customWidth="1"/>
    <col min="10248" max="10248" width="11.42578125" customWidth="1"/>
    <col min="10249" max="10249" width="11.140625" customWidth="1"/>
    <col min="10250" max="10250" width="13.140625" customWidth="1"/>
    <col min="10497" max="10497" width="4.85546875" customWidth="1"/>
    <col min="10498" max="10498" width="29.28515625" customWidth="1"/>
    <col min="10499" max="10501" width="11.42578125" customWidth="1"/>
    <col min="10502" max="10502" width="12.140625" customWidth="1"/>
    <col min="10503" max="10503" width="12.85546875" customWidth="1"/>
    <col min="10504" max="10504" width="11.42578125" customWidth="1"/>
    <col min="10505" max="10505" width="11.140625" customWidth="1"/>
    <col min="10506" max="10506" width="13.140625" customWidth="1"/>
    <col min="10753" max="10753" width="4.85546875" customWidth="1"/>
    <col min="10754" max="10754" width="29.28515625" customWidth="1"/>
    <col min="10755" max="10757" width="11.42578125" customWidth="1"/>
    <col min="10758" max="10758" width="12.140625" customWidth="1"/>
    <col min="10759" max="10759" width="12.85546875" customWidth="1"/>
    <col min="10760" max="10760" width="11.42578125" customWidth="1"/>
    <col min="10761" max="10761" width="11.140625" customWidth="1"/>
    <col min="10762" max="10762" width="13.140625" customWidth="1"/>
    <col min="11009" max="11009" width="4.85546875" customWidth="1"/>
    <col min="11010" max="11010" width="29.28515625" customWidth="1"/>
    <col min="11011" max="11013" width="11.42578125" customWidth="1"/>
    <col min="11014" max="11014" width="12.140625" customWidth="1"/>
    <col min="11015" max="11015" width="12.85546875" customWidth="1"/>
    <col min="11016" max="11016" width="11.42578125" customWidth="1"/>
    <col min="11017" max="11017" width="11.140625" customWidth="1"/>
    <col min="11018" max="11018" width="13.140625" customWidth="1"/>
    <col min="11265" max="11265" width="4.85546875" customWidth="1"/>
    <col min="11266" max="11266" width="29.28515625" customWidth="1"/>
    <col min="11267" max="11269" width="11.42578125" customWidth="1"/>
    <col min="11270" max="11270" width="12.140625" customWidth="1"/>
    <col min="11271" max="11271" width="12.85546875" customWidth="1"/>
    <col min="11272" max="11272" width="11.42578125" customWidth="1"/>
    <col min="11273" max="11273" width="11.140625" customWidth="1"/>
    <col min="11274" max="11274" width="13.140625" customWidth="1"/>
    <col min="11521" max="11521" width="4.85546875" customWidth="1"/>
    <col min="11522" max="11522" width="29.28515625" customWidth="1"/>
    <col min="11523" max="11525" width="11.42578125" customWidth="1"/>
    <col min="11526" max="11526" width="12.140625" customWidth="1"/>
    <col min="11527" max="11527" width="12.85546875" customWidth="1"/>
    <col min="11528" max="11528" width="11.42578125" customWidth="1"/>
    <col min="11529" max="11529" width="11.140625" customWidth="1"/>
    <col min="11530" max="11530" width="13.140625" customWidth="1"/>
    <col min="11777" max="11777" width="4.85546875" customWidth="1"/>
    <col min="11778" max="11778" width="29.28515625" customWidth="1"/>
    <col min="11779" max="11781" width="11.42578125" customWidth="1"/>
    <col min="11782" max="11782" width="12.140625" customWidth="1"/>
    <col min="11783" max="11783" width="12.85546875" customWidth="1"/>
    <col min="11784" max="11784" width="11.42578125" customWidth="1"/>
    <col min="11785" max="11785" width="11.140625" customWidth="1"/>
    <col min="11786" max="11786" width="13.140625" customWidth="1"/>
    <col min="12033" max="12033" width="4.85546875" customWidth="1"/>
    <col min="12034" max="12034" width="29.28515625" customWidth="1"/>
    <col min="12035" max="12037" width="11.42578125" customWidth="1"/>
    <col min="12038" max="12038" width="12.140625" customWidth="1"/>
    <col min="12039" max="12039" width="12.85546875" customWidth="1"/>
    <col min="12040" max="12040" width="11.42578125" customWidth="1"/>
    <col min="12041" max="12041" width="11.140625" customWidth="1"/>
    <col min="12042" max="12042" width="13.140625" customWidth="1"/>
    <col min="12289" max="12289" width="4.85546875" customWidth="1"/>
    <col min="12290" max="12290" width="29.28515625" customWidth="1"/>
    <col min="12291" max="12293" width="11.42578125" customWidth="1"/>
    <col min="12294" max="12294" width="12.140625" customWidth="1"/>
    <col min="12295" max="12295" width="12.85546875" customWidth="1"/>
    <col min="12296" max="12296" width="11.42578125" customWidth="1"/>
    <col min="12297" max="12297" width="11.140625" customWidth="1"/>
    <col min="12298" max="12298" width="13.140625" customWidth="1"/>
    <col min="12545" max="12545" width="4.85546875" customWidth="1"/>
    <col min="12546" max="12546" width="29.28515625" customWidth="1"/>
    <col min="12547" max="12549" width="11.42578125" customWidth="1"/>
    <col min="12550" max="12550" width="12.140625" customWidth="1"/>
    <col min="12551" max="12551" width="12.85546875" customWidth="1"/>
    <col min="12552" max="12552" width="11.42578125" customWidth="1"/>
    <col min="12553" max="12553" width="11.140625" customWidth="1"/>
    <col min="12554" max="12554" width="13.140625" customWidth="1"/>
    <col min="12801" max="12801" width="4.85546875" customWidth="1"/>
    <col min="12802" max="12802" width="29.28515625" customWidth="1"/>
    <col min="12803" max="12805" width="11.42578125" customWidth="1"/>
    <col min="12806" max="12806" width="12.140625" customWidth="1"/>
    <col min="12807" max="12807" width="12.85546875" customWidth="1"/>
    <col min="12808" max="12808" width="11.42578125" customWidth="1"/>
    <col min="12809" max="12809" width="11.140625" customWidth="1"/>
    <col min="12810" max="12810" width="13.140625" customWidth="1"/>
    <col min="13057" max="13057" width="4.85546875" customWidth="1"/>
    <col min="13058" max="13058" width="29.28515625" customWidth="1"/>
    <col min="13059" max="13061" width="11.42578125" customWidth="1"/>
    <col min="13062" max="13062" width="12.140625" customWidth="1"/>
    <col min="13063" max="13063" width="12.85546875" customWidth="1"/>
    <col min="13064" max="13064" width="11.42578125" customWidth="1"/>
    <col min="13065" max="13065" width="11.140625" customWidth="1"/>
    <col min="13066" max="13066" width="13.140625" customWidth="1"/>
    <col min="13313" max="13313" width="4.85546875" customWidth="1"/>
    <col min="13314" max="13314" width="29.28515625" customWidth="1"/>
    <col min="13315" max="13317" width="11.42578125" customWidth="1"/>
    <col min="13318" max="13318" width="12.140625" customWidth="1"/>
    <col min="13319" max="13319" width="12.85546875" customWidth="1"/>
    <col min="13320" max="13320" width="11.42578125" customWidth="1"/>
    <col min="13321" max="13321" width="11.140625" customWidth="1"/>
    <col min="13322" max="13322" width="13.140625" customWidth="1"/>
    <col min="13569" max="13569" width="4.85546875" customWidth="1"/>
    <col min="13570" max="13570" width="29.28515625" customWidth="1"/>
    <col min="13571" max="13573" width="11.42578125" customWidth="1"/>
    <col min="13574" max="13574" width="12.140625" customWidth="1"/>
    <col min="13575" max="13575" width="12.85546875" customWidth="1"/>
    <col min="13576" max="13576" width="11.42578125" customWidth="1"/>
    <col min="13577" max="13577" width="11.140625" customWidth="1"/>
    <col min="13578" max="13578" width="13.140625" customWidth="1"/>
    <col min="13825" max="13825" width="4.85546875" customWidth="1"/>
    <col min="13826" max="13826" width="29.28515625" customWidth="1"/>
    <col min="13827" max="13829" width="11.42578125" customWidth="1"/>
    <col min="13830" max="13830" width="12.140625" customWidth="1"/>
    <col min="13831" max="13831" width="12.85546875" customWidth="1"/>
    <col min="13832" max="13832" width="11.42578125" customWidth="1"/>
    <col min="13833" max="13833" width="11.140625" customWidth="1"/>
    <col min="13834" max="13834" width="13.140625" customWidth="1"/>
    <col min="14081" max="14081" width="4.85546875" customWidth="1"/>
    <col min="14082" max="14082" width="29.28515625" customWidth="1"/>
    <col min="14083" max="14085" width="11.42578125" customWidth="1"/>
    <col min="14086" max="14086" width="12.140625" customWidth="1"/>
    <col min="14087" max="14087" width="12.85546875" customWidth="1"/>
    <col min="14088" max="14088" width="11.42578125" customWidth="1"/>
    <col min="14089" max="14089" width="11.140625" customWidth="1"/>
    <col min="14090" max="14090" width="13.140625" customWidth="1"/>
    <col min="14337" max="14337" width="4.85546875" customWidth="1"/>
    <col min="14338" max="14338" width="29.28515625" customWidth="1"/>
    <col min="14339" max="14341" width="11.42578125" customWidth="1"/>
    <col min="14342" max="14342" width="12.140625" customWidth="1"/>
    <col min="14343" max="14343" width="12.85546875" customWidth="1"/>
    <col min="14344" max="14344" width="11.42578125" customWidth="1"/>
    <col min="14345" max="14345" width="11.140625" customWidth="1"/>
    <col min="14346" max="14346" width="13.140625" customWidth="1"/>
    <col min="14593" max="14593" width="4.85546875" customWidth="1"/>
    <col min="14594" max="14594" width="29.28515625" customWidth="1"/>
    <col min="14595" max="14597" width="11.42578125" customWidth="1"/>
    <col min="14598" max="14598" width="12.140625" customWidth="1"/>
    <col min="14599" max="14599" width="12.85546875" customWidth="1"/>
    <col min="14600" max="14600" width="11.42578125" customWidth="1"/>
    <col min="14601" max="14601" width="11.140625" customWidth="1"/>
    <col min="14602" max="14602" width="13.140625" customWidth="1"/>
    <col min="14849" max="14849" width="4.85546875" customWidth="1"/>
    <col min="14850" max="14850" width="29.28515625" customWidth="1"/>
    <col min="14851" max="14853" width="11.42578125" customWidth="1"/>
    <col min="14854" max="14854" width="12.140625" customWidth="1"/>
    <col min="14855" max="14855" width="12.85546875" customWidth="1"/>
    <col min="14856" max="14856" width="11.42578125" customWidth="1"/>
    <col min="14857" max="14857" width="11.140625" customWidth="1"/>
    <col min="14858" max="14858" width="13.140625" customWidth="1"/>
    <col min="15105" max="15105" width="4.85546875" customWidth="1"/>
    <col min="15106" max="15106" width="29.28515625" customWidth="1"/>
    <col min="15107" max="15109" width="11.42578125" customWidth="1"/>
    <col min="15110" max="15110" width="12.140625" customWidth="1"/>
    <col min="15111" max="15111" width="12.85546875" customWidth="1"/>
    <col min="15112" max="15112" width="11.42578125" customWidth="1"/>
    <col min="15113" max="15113" width="11.140625" customWidth="1"/>
    <col min="15114" max="15114" width="13.140625" customWidth="1"/>
    <col min="15361" max="15361" width="4.85546875" customWidth="1"/>
    <col min="15362" max="15362" width="29.28515625" customWidth="1"/>
    <col min="15363" max="15365" width="11.42578125" customWidth="1"/>
    <col min="15366" max="15366" width="12.140625" customWidth="1"/>
    <col min="15367" max="15367" width="12.85546875" customWidth="1"/>
    <col min="15368" max="15368" width="11.42578125" customWidth="1"/>
    <col min="15369" max="15369" width="11.140625" customWidth="1"/>
    <col min="15370" max="15370" width="13.140625" customWidth="1"/>
    <col min="15617" max="15617" width="4.85546875" customWidth="1"/>
    <col min="15618" max="15618" width="29.28515625" customWidth="1"/>
    <col min="15619" max="15621" width="11.42578125" customWidth="1"/>
    <col min="15622" max="15622" width="12.140625" customWidth="1"/>
    <col min="15623" max="15623" width="12.85546875" customWidth="1"/>
    <col min="15624" max="15624" width="11.42578125" customWidth="1"/>
    <col min="15625" max="15625" width="11.140625" customWidth="1"/>
    <col min="15626" max="15626" width="13.140625" customWidth="1"/>
    <col min="15873" max="15873" width="4.85546875" customWidth="1"/>
    <col min="15874" max="15874" width="29.28515625" customWidth="1"/>
    <col min="15875" max="15877" width="11.42578125" customWidth="1"/>
    <col min="15878" max="15878" width="12.140625" customWidth="1"/>
    <col min="15879" max="15879" width="12.85546875" customWidth="1"/>
    <col min="15880" max="15880" width="11.42578125" customWidth="1"/>
    <col min="15881" max="15881" width="11.140625" customWidth="1"/>
    <col min="15882" max="15882" width="13.140625" customWidth="1"/>
    <col min="16129" max="16129" width="4.85546875" customWidth="1"/>
    <col min="16130" max="16130" width="29.28515625" customWidth="1"/>
    <col min="16131" max="16133" width="11.42578125" customWidth="1"/>
    <col min="16134" max="16134" width="12.140625" customWidth="1"/>
    <col min="16135" max="16135" width="12.85546875" customWidth="1"/>
    <col min="16136" max="16136" width="11.42578125" customWidth="1"/>
    <col min="16137" max="16137" width="11.140625" customWidth="1"/>
    <col min="16138" max="16138" width="13.140625" customWidth="1"/>
  </cols>
  <sheetData>
    <row r="1" spans="1:10">
      <c r="A1" s="443"/>
    </row>
    <row r="2" spans="1:10">
      <c r="A2" s="443"/>
    </row>
    <row r="3" spans="1:10">
      <c r="A3" s="286"/>
    </row>
    <row r="4" spans="1:10">
      <c r="I4" s="262" t="s">
        <v>330</v>
      </c>
      <c r="J4" s="262"/>
    </row>
    <row r="5" spans="1:10" ht="15.75">
      <c r="A5" s="819" t="s">
        <v>511</v>
      </c>
      <c r="B5" s="819"/>
      <c r="C5" s="819"/>
      <c r="D5" s="819"/>
      <c r="E5" s="819"/>
      <c r="F5" s="819"/>
      <c r="G5" s="819"/>
      <c r="H5" s="819"/>
      <c r="I5" s="819"/>
      <c r="J5" s="819"/>
    </row>
    <row r="7" spans="1:10" s="261" customFormat="1" ht="30">
      <c r="A7" s="266" t="s">
        <v>99</v>
      </c>
      <c r="B7" s="264" t="s">
        <v>1</v>
      </c>
      <c r="C7" s="265" t="s">
        <v>124</v>
      </c>
      <c r="D7" s="265" t="s">
        <v>125</v>
      </c>
      <c r="E7" s="265" t="s">
        <v>126</v>
      </c>
      <c r="F7" s="265" t="s">
        <v>329</v>
      </c>
      <c r="G7" s="265" t="s">
        <v>128</v>
      </c>
      <c r="H7" s="267" t="s">
        <v>103</v>
      </c>
      <c r="I7" s="267" t="s">
        <v>129</v>
      </c>
      <c r="J7" s="265" t="s">
        <v>185</v>
      </c>
    </row>
    <row r="8" spans="1:10">
      <c r="A8" s="268"/>
      <c r="B8" s="264"/>
      <c r="C8" s="117"/>
      <c r="D8" s="39"/>
      <c r="E8" s="39"/>
      <c r="F8" s="39"/>
      <c r="G8" s="119"/>
      <c r="H8" s="119"/>
      <c r="I8" s="119"/>
      <c r="J8" s="39"/>
    </row>
    <row r="9" spans="1:10" s="10" customFormat="1">
      <c r="A9" s="263" t="s">
        <v>93</v>
      </c>
      <c r="B9" s="269" t="s">
        <v>331</v>
      </c>
      <c r="C9" s="823"/>
      <c r="D9" s="824"/>
      <c r="E9" s="824"/>
      <c r="F9" s="824"/>
      <c r="G9" s="824"/>
      <c r="H9" s="824"/>
      <c r="I9" s="824"/>
      <c r="J9" s="825"/>
    </row>
    <row r="10" spans="1:10" s="24" customFormat="1">
      <c r="A10" s="264">
        <v>1</v>
      </c>
      <c r="B10" s="272" t="s">
        <v>121</v>
      </c>
      <c r="C10" s="826"/>
      <c r="D10" s="827"/>
      <c r="E10" s="827"/>
      <c r="F10" s="827"/>
      <c r="G10" s="827"/>
      <c r="H10" s="827"/>
      <c r="I10" s="827"/>
      <c r="J10" s="828"/>
    </row>
    <row r="11" spans="1:10" s="24" customFormat="1">
      <c r="A11" s="264">
        <v>2</v>
      </c>
      <c r="B11" s="272" t="s">
        <v>121</v>
      </c>
      <c r="C11" s="826"/>
      <c r="D11" s="827"/>
      <c r="E11" s="827"/>
      <c r="F11" s="827"/>
      <c r="G11" s="827"/>
      <c r="H11" s="827"/>
      <c r="I11" s="827"/>
      <c r="J11" s="828"/>
    </row>
    <row r="12" spans="1:10" s="10" customFormat="1">
      <c r="A12" s="263" t="s">
        <v>95</v>
      </c>
      <c r="B12" s="270" t="s">
        <v>332</v>
      </c>
      <c r="C12" s="826"/>
      <c r="D12" s="827"/>
      <c r="E12" s="827"/>
      <c r="F12" s="827"/>
      <c r="G12" s="827"/>
      <c r="H12" s="827"/>
      <c r="I12" s="827"/>
      <c r="J12" s="828"/>
    </row>
    <row r="13" spans="1:10" s="24" customFormat="1" ht="27" customHeight="1">
      <c r="A13" s="264">
        <v>1</v>
      </c>
      <c r="B13" s="89" t="s">
        <v>121</v>
      </c>
      <c r="C13" s="826"/>
      <c r="D13" s="827"/>
      <c r="E13" s="827"/>
      <c r="F13" s="827"/>
      <c r="G13" s="827"/>
      <c r="H13" s="827"/>
      <c r="I13" s="827"/>
      <c r="J13" s="828"/>
    </row>
    <row r="14" spans="1:10" s="10" customFormat="1">
      <c r="A14" s="263" t="s">
        <v>132</v>
      </c>
      <c r="B14" s="270" t="s">
        <v>333</v>
      </c>
      <c r="C14" s="826"/>
      <c r="D14" s="827"/>
      <c r="E14" s="827"/>
      <c r="F14" s="827"/>
      <c r="G14" s="827"/>
      <c r="H14" s="827"/>
      <c r="I14" s="827"/>
      <c r="J14" s="828"/>
    </row>
    <row r="15" spans="1:10" s="24" customFormat="1">
      <c r="A15" s="264">
        <v>1</v>
      </c>
      <c r="B15" s="272" t="s">
        <v>121</v>
      </c>
      <c r="C15" s="826"/>
      <c r="D15" s="827"/>
      <c r="E15" s="827"/>
      <c r="F15" s="827"/>
      <c r="G15" s="827"/>
      <c r="H15" s="827"/>
      <c r="I15" s="827"/>
      <c r="J15" s="828"/>
    </row>
    <row r="16" spans="1:10" s="24" customFormat="1">
      <c r="A16" s="264">
        <v>2</v>
      </c>
      <c r="B16" s="272" t="s">
        <v>121</v>
      </c>
      <c r="C16" s="826"/>
      <c r="D16" s="827"/>
      <c r="E16" s="827"/>
      <c r="F16" s="827"/>
      <c r="G16" s="827"/>
      <c r="H16" s="827"/>
      <c r="I16" s="827"/>
      <c r="J16" s="828"/>
    </row>
    <row r="17" spans="1:10" s="10" customFormat="1">
      <c r="A17" s="263" t="s">
        <v>134</v>
      </c>
      <c r="B17" s="270" t="s">
        <v>334</v>
      </c>
      <c r="C17" s="826"/>
      <c r="D17" s="827"/>
      <c r="E17" s="827"/>
      <c r="F17" s="827"/>
      <c r="G17" s="827"/>
      <c r="H17" s="827"/>
      <c r="I17" s="827"/>
      <c r="J17" s="828"/>
    </row>
    <row r="18" spans="1:10" s="24" customFormat="1">
      <c r="A18" s="264">
        <v>1</v>
      </c>
      <c r="B18" s="272" t="s">
        <v>121</v>
      </c>
      <c r="C18" s="826"/>
      <c r="D18" s="827"/>
      <c r="E18" s="827"/>
      <c r="F18" s="827"/>
      <c r="G18" s="827"/>
      <c r="H18" s="827"/>
      <c r="I18" s="827"/>
      <c r="J18" s="828"/>
    </row>
    <row r="19" spans="1:10" s="24" customFormat="1">
      <c r="A19" s="264">
        <v>2</v>
      </c>
      <c r="B19" s="272" t="s">
        <v>121</v>
      </c>
      <c r="C19" s="826"/>
      <c r="D19" s="827"/>
      <c r="E19" s="827"/>
      <c r="F19" s="827"/>
      <c r="G19" s="827"/>
      <c r="H19" s="827"/>
      <c r="I19" s="827"/>
      <c r="J19" s="828"/>
    </row>
    <row r="20" spans="1:10" s="10" customFormat="1">
      <c r="A20" s="263" t="s">
        <v>136</v>
      </c>
      <c r="B20" s="270" t="s">
        <v>335</v>
      </c>
      <c r="C20" s="826"/>
      <c r="D20" s="827"/>
      <c r="E20" s="827"/>
      <c r="F20" s="827"/>
      <c r="G20" s="827"/>
      <c r="H20" s="827"/>
      <c r="I20" s="827"/>
      <c r="J20" s="828"/>
    </row>
    <row r="21" spans="1:10" s="24" customFormat="1">
      <c r="A21" s="264"/>
      <c r="B21" s="89"/>
      <c r="C21" s="829"/>
      <c r="D21" s="830"/>
      <c r="E21" s="830"/>
      <c r="F21" s="830"/>
      <c r="G21" s="830"/>
      <c r="H21" s="830"/>
      <c r="I21" s="830"/>
      <c r="J21" s="831"/>
    </row>
    <row r="22" spans="1:10" s="24" customFormat="1">
      <c r="A22" s="264"/>
      <c r="B22" s="269" t="s">
        <v>107</v>
      </c>
      <c r="C22" s="820"/>
      <c r="D22" s="821"/>
      <c r="E22" s="821"/>
      <c r="F22" s="821"/>
      <c r="G22" s="821"/>
      <c r="H22" s="822"/>
      <c r="I22" s="271"/>
      <c r="J22" s="89"/>
    </row>
    <row r="23" spans="1:10" ht="9" customHeight="1"/>
    <row r="24" spans="1:10" ht="15" customHeight="1">
      <c r="B24" s="19"/>
      <c r="D24" s="19"/>
      <c r="E24" s="19"/>
      <c r="F24" s="19"/>
      <c r="G24" s="718" t="s">
        <v>494</v>
      </c>
      <c r="H24" s="718"/>
      <c r="I24" s="718"/>
      <c r="J24" s="718"/>
    </row>
    <row r="25" spans="1:10" ht="15" customHeight="1">
      <c r="B25" s="19"/>
      <c r="D25" s="19"/>
      <c r="E25" s="19"/>
      <c r="F25" s="19"/>
      <c r="G25" s="718" t="s">
        <v>212</v>
      </c>
      <c r="H25" s="718"/>
      <c r="I25" s="718"/>
      <c r="J25" s="718"/>
    </row>
    <row r="26" spans="1:10">
      <c r="B26" s="19"/>
      <c r="D26" s="19"/>
      <c r="E26" s="19"/>
      <c r="F26" s="19"/>
      <c r="G26" s="718" t="s">
        <v>18</v>
      </c>
      <c r="H26" s="718"/>
      <c r="I26" s="718"/>
      <c r="J26" s="718"/>
    </row>
    <row r="27" spans="1:10">
      <c r="B27" s="19"/>
      <c r="D27" s="19"/>
      <c r="E27" s="19"/>
      <c r="F27" s="19"/>
      <c r="G27" s="718" t="s">
        <v>19</v>
      </c>
      <c r="H27" s="718"/>
      <c r="I27" s="718"/>
      <c r="J27" s="718"/>
    </row>
    <row r="28" spans="1:10">
      <c r="B28" s="19"/>
      <c r="D28" s="19"/>
      <c r="E28" s="19"/>
      <c r="F28" s="19"/>
      <c r="G28" s="325"/>
      <c r="H28" s="325"/>
      <c r="I28" s="325"/>
      <c r="J28" s="261"/>
    </row>
    <row r="29" spans="1:10">
      <c r="B29" s="19"/>
      <c r="D29" s="19"/>
      <c r="E29" s="19"/>
      <c r="F29" s="19"/>
      <c r="G29" s="325"/>
      <c r="H29" s="325"/>
      <c r="I29" s="325"/>
      <c r="J29" s="261"/>
    </row>
    <row r="30" spans="1:10">
      <c r="B30" s="19"/>
      <c r="D30" s="19"/>
      <c r="E30" s="19"/>
      <c r="F30" s="19"/>
      <c r="G30" s="325"/>
      <c r="H30" s="325"/>
      <c r="I30" s="325"/>
      <c r="J30" s="120"/>
    </row>
    <row r="31" spans="1:10">
      <c r="B31" s="19"/>
      <c r="D31" s="19"/>
      <c r="E31" s="19"/>
      <c r="F31" s="19"/>
      <c r="G31" s="718" t="s">
        <v>381</v>
      </c>
      <c r="H31" s="718"/>
      <c r="I31" s="718"/>
      <c r="J31" s="718"/>
    </row>
    <row r="32" spans="1:10">
      <c r="B32" s="19"/>
      <c r="D32" s="19"/>
      <c r="E32" s="19"/>
      <c r="F32" s="19"/>
      <c r="G32" s="718" t="s">
        <v>374</v>
      </c>
      <c r="H32" s="718"/>
      <c r="I32" s="718"/>
      <c r="J32" s="718"/>
    </row>
    <row r="33" spans="2:10">
      <c r="B33" s="19"/>
      <c r="D33" s="19"/>
      <c r="E33" s="19"/>
      <c r="F33" s="19"/>
      <c r="G33" s="19"/>
      <c r="H33" s="273"/>
      <c r="I33" s="273"/>
      <c r="J33" s="19"/>
    </row>
    <row r="34" spans="2:10">
      <c r="B34" s="19"/>
      <c r="D34" s="19"/>
      <c r="E34" s="19"/>
      <c r="F34" s="19"/>
      <c r="G34" s="19"/>
      <c r="H34" s="273"/>
      <c r="I34" s="273"/>
      <c r="J34" s="19"/>
    </row>
  </sheetData>
  <mergeCells count="9">
    <mergeCell ref="G32:J32"/>
    <mergeCell ref="A5:J5"/>
    <mergeCell ref="C22:H22"/>
    <mergeCell ref="C9:J21"/>
    <mergeCell ref="G24:J24"/>
    <mergeCell ref="G25:J25"/>
    <mergeCell ref="G26:J26"/>
    <mergeCell ref="G27:J27"/>
    <mergeCell ref="G31:J31"/>
  </mergeCells>
  <printOptions horizontalCentered="1"/>
  <pageMargins left="0.811023622" right="0.95866141699999996" top="0.74803149606299202" bottom="0.74803149606299202" header="0.31496062992126" footer="0.31496062992126"/>
  <pageSetup paperSize="9" scale="95" orientation="landscape" horizontalDpi="4294967293" verticalDpi="3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0000"/>
  </sheetPr>
  <dimension ref="A1:K40"/>
  <sheetViews>
    <sheetView view="pageBreakPreview" zoomScaleSheetLayoutView="100" workbookViewId="0">
      <selection activeCell="G29" sqref="G29"/>
    </sheetView>
  </sheetViews>
  <sheetFormatPr defaultRowHeight="15"/>
  <cols>
    <col min="1" max="1" width="7.42578125" style="113" customWidth="1"/>
    <col min="2" max="2" width="28.140625" customWidth="1"/>
    <col min="3" max="6" width="14.28515625" customWidth="1"/>
    <col min="7" max="7" width="15.28515625" customWidth="1"/>
    <col min="8" max="8" width="15.5703125" customWidth="1"/>
    <col min="9" max="9" width="14.28515625" customWidth="1"/>
    <col min="257" max="257" width="7.42578125" customWidth="1"/>
    <col min="258" max="258" width="28.140625" customWidth="1"/>
    <col min="259" max="265" width="14.28515625" customWidth="1"/>
    <col min="513" max="513" width="7.42578125" customWidth="1"/>
    <col min="514" max="514" width="28.140625" customWidth="1"/>
    <col min="515" max="521" width="14.28515625" customWidth="1"/>
    <col min="769" max="769" width="7.42578125" customWidth="1"/>
    <col min="770" max="770" width="28.140625" customWidth="1"/>
    <col min="771" max="777" width="14.28515625" customWidth="1"/>
    <col min="1025" max="1025" width="7.42578125" customWidth="1"/>
    <col min="1026" max="1026" width="28.140625" customWidth="1"/>
    <col min="1027" max="1033" width="14.28515625" customWidth="1"/>
    <col min="1281" max="1281" width="7.42578125" customWidth="1"/>
    <col min="1282" max="1282" width="28.140625" customWidth="1"/>
    <col min="1283" max="1289" width="14.28515625" customWidth="1"/>
    <col min="1537" max="1537" width="7.42578125" customWidth="1"/>
    <col min="1538" max="1538" width="28.140625" customWidth="1"/>
    <col min="1539" max="1545" width="14.28515625" customWidth="1"/>
    <col min="1793" max="1793" width="7.42578125" customWidth="1"/>
    <col min="1794" max="1794" width="28.140625" customWidth="1"/>
    <col min="1795" max="1801" width="14.28515625" customWidth="1"/>
    <col min="2049" max="2049" width="7.42578125" customWidth="1"/>
    <col min="2050" max="2050" width="28.140625" customWidth="1"/>
    <col min="2051" max="2057" width="14.28515625" customWidth="1"/>
    <col min="2305" max="2305" width="7.42578125" customWidth="1"/>
    <col min="2306" max="2306" width="28.140625" customWidth="1"/>
    <col min="2307" max="2313" width="14.28515625" customWidth="1"/>
    <col min="2561" max="2561" width="7.42578125" customWidth="1"/>
    <col min="2562" max="2562" width="28.140625" customWidth="1"/>
    <col min="2563" max="2569" width="14.28515625" customWidth="1"/>
    <col min="2817" max="2817" width="7.42578125" customWidth="1"/>
    <col min="2818" max="2818" width="28.140625" customWidth="1"/>
    <col min="2819" max="2825" width="14.28515625" customWidth="1"/>
    <col min="3073" max="3073" width="7.42578125" customWidth="1"/>
    <col min="3074" max="3074" width="28.140625" customWidth="1"/>
    <col min="3075" max="3081" width="14.28515625" customWidth="1"/>
    <col min="3329" max="3329" width="7.42578125" customWidth="1"/>
    <col min="3330" max="3330" width="28.140625" customWidth="1"/>
    <col min="3331" max="3337" width="14.28515625" customWidth="1"/>
    <col min="3585" max="3585" width="7.42578125" customWidth="1"/>
    <col min="3586" max="3586" width="28.140625" customWidth="1"/>
    <col min="3587" max="3593" width="14.28515625" customWidth="1"/>
    <col min="3841" max="3841" width="7.42578125" customWidth="1"/>
    <col min="3842" max="3842" width="28.140625" customWidth="1"/>
    <col min="3843" max="3849" width="14.28515625" customWidth="1"/>
    <col min="4097" max="4097" width="7.42578125" customWidth="1"/>
    <col min="4098" max="4098" width="28.140625" customWidth="1"/>
    <col min="4099" max="4105" width="14.28515625" customWidth="1"/>
    <col min="4353" max="4353" width="7.42578125" customWidth="1"/>
    <col min="4354" max="4354" width="28.140625" customWidth="1"/>
    <col min="4355" max="4361" width="14.28515625" customWidth="1"/>
    <col min="4609" max="4609" width="7.42578125" customWidth="1"/>
    <col min="4610" max="4610" width="28.140625" customWidth="1"/>
    <col min="4611" max="4617" width="14.28515625" customWidth="1"/>
    <col min="4865" max="4865" width="7.42578125" customWidth="1"/>
    <col min="4866" max="4866" width="28.140625" customWidth="1"/>
    <col min="4867" max="4873" width="14.28515625" customWidth="1"/>
    <col min="5121" max="5121" width="7.42578125" customWidth="1"/>
    <col min="5122" max="5122" width="28.140625" customWidth="1"/>
    <col min="5123" max="5129" width="14.28515625" customWidth="1"/>
    <col min="5377" max="5377" width="7.42578125" customWidth="1"/>
    <col min="5378" max="5378" width="28.140625" customWidth="1"/>
    <col min="5379" max="5385" width="14.28515625" customWidth="1"/>
    <col min="5633" max="5633" width="7.42578125" customWidth="1"/>
    <col min="5634" max="5634" width="28.140625" customWidth="1"/>
    <col min="5635" max="5641" width="14.28515625" customWidth="1"/>
    <col min="5889" max="5889" width="7.42578125" customWidth="1"/>
    <col min="5890" max="5890" width="28.140625" customWidth="1"/>
    <col min="5891" max="5897" width="14.28515625" customWidth="1"/>
    <col min="6145" max="6145" width="7.42578125" customWidth="1"/>
    <col min="6146" max="6146" width="28.140625" customWidth="1"/>
    <col min="6147" max="6153" width="14.28515625" customWidth="1"/>
    <col min="6401" max="6401" width="7.42578125" customWidth="1"/>
    <col min="6402" max="6402" width="28.140625" customWidth="1"/>
    <col min="6403" max="6409" width="14.28515625" customWidth="1"/>
    <col min="6657" max="6657" width="7.42578125" customWidth="1"/>
    <col min="6658" max="6658" width="28.140625" customWidth="1"/>
    <col min="6659" max="6665" width="14.28515625" customWidth="1"/>
    <col min="6913" max="6913" width="7.42578125" customWidth="1"/>
    <col min="6914" max="6914" width="28.140625" customWidth="1"/>
    <col min="6915" max="6921" width="14.28515625" customWidth="1"/>
    <col min="7169" max="7169" width="7.42578125" customWidth="1"/>
    <col min="7170" max="7170" width="28.140625" customWidth="1"/>
    <col min="7171" max="7177" width="14.28515625" customWidth="1"/>
    <col min="7425" max="7425" width="7.42578125" customWidth="1"/>
    <col min="7426" max="7426" width="28.140625" customWidth="1"/>
    <col min="7427" max="7433" width="14.28515625" customWidth="1"/>
    <col min="7681" max="7681" width="7.42578125" customWidth="1"/>
    <col min="7682" max="7682" width="28.140625" customWidth="1"/>
    <col min="7683" max="7689" width="14.28515625" customWidth="1"/>
    <col min="7937" max="7937" width="7.42578125" customWidth="1"/>
    <col min="7938" max="7938" width="28.140625" customWidth="1"/>
    <col min="7939" max="7945" width="14.28515625" customWidth="1"/>
    <col min="8193" max="8193" width="7.42578125" customWidth="1"/>
    <col min="8194" max="8194" width="28.140625" customWidth="1"/>
    <col min="8195" max="8201" width="14.28515625" customWidth="1"/>
    <col min="8449" max="8449" width="7.42578125" customWidth="1"/>
    <col min="8450" max="8450" width="28.140625" customWidth="1"/>
    <col min="8451" max="8457" width="14.28515625" customWidth="1"/>
    <col min="8705" max="8705" width="7.42578125" customWidth="1"/>
    <col min="8706" max="8706" width="28.140625" customWidth="1"/>
    <col min="8707" max="8713" width="14.28515625" customWidth="1"/>
    <col min="8961" max="8961" width="7.42578125" customWidth="1"/>
    <col min="8962" max="8962" width="28.140625" customWidth="1"/>
    <col min="8963" max="8969" width="14.28515625" customWidth="1"/>
    <col min="9217" max="9217" width="7.42578125" customWidth="1"/>
    <col min="9218" max="9218" width="28.140625" customWidth="1"/>
    <col min="9219" max="9225" width="14.28515625" customWidth="1"/>
    <col min="9473" max="9473" width="7.42578125" customWidth="1"/>
    <col min="9474" max="9474" width="28.140625" customWidth="1"/>
    <col min="9475" max="9481" width="14.28515625" customWidth="1"/>
    <col min="9729" max="9729" width="7.42578125" customWidth="1"/>
    <col min="9730" max="9730" width="28.140625" customWidth="1"/>
    <col min="9731" max="9737" width="14.28515625" customWidth="1"/>
    <col min="9985" max="9985" width="7.42578125" customWidth="1"/>
    <col min="9986" max="9986" width="28.140625" customWidth="1"/>
    <col min="9987" max="9993" width="14.28515625" customWidth="1"/>
    <col min="10241" max="10241" width="7.42578125" customWidth="1"/>
    <col min="10242" max="10242" width="28.140625" customWidth="1"/>
    <col min="10243" max="10249" width="14.28515625" customWidth="1"/>
    <col min="10497" max="10497" width="7.42578125" customWidth="1"/>
    <col min="10498" max="10498" width="28.140625" customWidth="1"/>
    <col min="10499" max="10505" width="14.28515625" customWidth="1"/>
    <col min="10753" max="10753" width="7.42578125" customWidth="1"/>
    <col min="10754" max="10754" width="28.140625" customWidth="1"/>
    <col min="10755" max="10761" width="14.28515625" customWidth="1"/>
    <col min="11009" max="11009" width="7.42578125" customWidth="1"/>
    <col min="11010" max="11010" width="28.140625" customWidth="1"/>
    <col min="11011" max="11017" width="14.28515625" customWidth="1"/>
    <col min="11265" max="11265" width="7.42578125" customWidth="1"/>
    <col min="11266" max="11266" width="28.140625" customWidth="1"/>
    <col min="11267" max="11273" width="14.28515625" customWidth="1"/>
    <col min="11521" max="11521" width="7.42578125" customWidth="1"/>
    <col min="11522" max="11522" width="28.140625" customWidth="1"/>
    <col min="11523" max="11529" width="14.28515625" customWidth="1"/>
    <col min="11777" max="11777" width="7.42578125" customWidth="1"/>
    <col min="11778" max="11778" width="28.140625" customWidth="1"/>
    <col min="11779" max="11785" width="14.28515625" customWidth="1"/>
    <col min="12033" max="12033" width="7.42578125" customWidth="1"/>
    <col min="12034" max="12034" width="28.140625" customWidth="1"/>
    <col min="12035" max="12041" width="14.28515625" customWidth="1"/>
    <col min="12289" max="12289" width="7.42578125" customWidth="1"/>
    <col min="12290" max="12290" width="28.140625" customWidth="1"/>
    <col min="12291" max="12297" width="14.28515625" customWidth="1"/>
    <col min="12545" max="12545" width="7.42578125" customWidth="1"/>
    <col min="12546" max="12546" width="28.140625" customWidth="1"/>
    <col min="12547" max="12553" width="14.28515625" customWidth="1"/>
    <col min="12801" max="12801" width="7.42578125" customWidth="1"/>
    <col min="12802" max="12802" width="28.140625" customWidth="1"/>
    <col min="12803" max="12809" width="14.28515625" customWidth="1"/>
    <col min="13057" max="13057" width="7.42578125" customWidth="1"/>
    <col min="13058" max="13058" width="28.140625" customWidth="1"/>
    <col min="13059" max="13065" width="14.28515625" customWidth="1"/>
    <col min="13313" max="13313" width="7.42578125" customWidth="1"/>
    <col min="13314" max="13314" width="28.140625" customWidth="1"/>
    <col min="13315" max="13321" width="14.28515625" customWidth="1"/>
    <col min="13569" max="13569" width="7.42578125" customWidth="1"/>
    <col min="13570" max="13570" width="28.140625" customWidth="1"/>
    <col min="13571" max="13577" width="14.28515625" customWidth="1"/>
    <col min="13825" max="13825" width="7.42578125" customWidth="1"/>
    <col min="13826" max="13826" width="28.140625" customWidth="1"/>
    <col min="13827" max="13833" width="14.28515625" customWidth="1"/>
    <col min="14081" max="14081" width="7.42578125" customWidth="1"/>
    <col min="14082" max="14082" width="28.140625" customWidth="1"/>
    <col min="14083" max="14089" width="14.28515625" customWidth="1"/>
    <col min="14337" max="14337" width="7.42578125" customWidth="1"/>
    <col min="14338" max="14338" width="28.140625" customWidth="1"/>
    <col min="14339" max="14345" width="14.28515625" customWidth="1"/>
    <col min="14593" max="14593" width="7.42578125" customWidth="1"/>
    <col min="14594" max="14594" width="28.140625" customWidth="1"/>
    <col min="14595" max="14601" width="14.28515625" customWidth="1"/>
    <col min="14849" max="14849" width="7.42578125" customWidth="1"/>
    <col min="14850" max="14850" width="28.140625" customWidth="1"/>
    <col min="14851" max="14857" width="14.28515625" customWidth="1"/>
    <col min="15105" max="15105" width="7.42578125" customWidth="1"/>
    <col min="15106" max="15106" width="28.140625" customWidth="1"/>
    <col min="15107" max="15113" width="14.28515625" customWidth="1"/>
    <col min="15361" max="15361" width="7.42578125" customWidth="1"/>
    <col min="15362" max="15362" width="28.140625" customWidth="1"/>
    <col min="15363" max="15369" width="14.28515625" customWidth="1"/>
    <col min="15617" max="15617" width="7.42578125" customWidth="1"/>
    <col min="15618" max="15618" width="28.140625" customWidth="1"/>
    <col min="15619" max="15625" width="14.28515625" customWidth="1"/>
    <col min="15873" max="15873" width="7.42578125" customWidth="1"/>
    <col min="15874" max="15874" width="28.140625" customWidth="1"/>
    <col min="15875" max="15881" width="14.28515625" customWidth="1"/>
    <col min="16129" max="16129" width="7.42578125" customWidth="1"/>
    <col min="16130" max="16130" width="28.140625" customWidth="1"/>
    <col min="16131" max="16137" width="14.28515625" customWidth="1"/>
  </cols>
  <sheetData>
    <row r="1" spans="1:9">
      <c r="A1" s="444"/>
    </row>
    <row r="2" spans="1:9">
      <c r="A2" s="444"/>
    </row>
    <row r="3" spans="1:9">
      <c r="A3" s="287"/>
    </row>
    <row r="4" spans="1:9">
      <c r="H4" s="728" t="s">
        <v>140</v>
      </c>
      <c r="I4" s="728"/>
    </row>
    <row r="5" spans="1:9" ht="15.75">
      <c r="A5" s="819" t="s">
        <v>122</v>
      </c>
      <c r="B5" s="819"/>
      <c r="C5" s="819"/>
      <c r="D5" s="819"/>
      <c r="E5" s="819"/>
      <c r="F5" s="819"/>
      <c r="G5" s="819"/>
      <c r="H5" s="819"/>
      <c r="I5" s="819"/>
    </row>
    <row r="6" spans="1:9" ht="15.75">
      <c r="A6" s="819" t="s">
        <v>512</v>
      </c>
      <c r="B6" s="819"/>
      <c r="C6" s="819"/>
      <c r="D6" s="819"/>
      <c r="E6" s="819"/>
      <c r="F6" s="819"/>
      <c r="G6" s="819"/>
      <c r="H6" s="819"/>
      <c r="I6" s="819"/>
    </row>
    <row r="7" spans="1:9" ht="6.75" customHeight="1">
      <c r="A7" s="819"/>
      <c r="B7" s="819"/>
      <c r="C7" s="819"/>
      <c r="D7" s="819"/>
      <c r="E7" s="819"/>
      <c r="F7" s="819"/>
      <c r="G7" s="819"/>
      <c r="H7" s="819"/>
      <c r="I7" s="819"/>
    </row>
    <row r="8" spans="1:9" ht="12" customHeight="1"/>
    <row r="9" spans="1:9" s="112" customFormat="1" ht="46.5" customHeight="1">
      <c r="A9" s="843" t="s">
        <v>99</v>
      </c>
      <c r="B9" s="832" t="s">
        <v>123</v>
      </c>
      <c r="C9" s="832" t="s">
        <v>124</v>
      </c>
      <c r="D9" s="832" t="s">
        <v>125</v>
      </c>
      <c r="E9" s="832" t="s">
        <v>126</v>
      </c>
      <c r="F9" s="832" t="s">
        <v>127</v>
      </c>
      <c r="G9" s="832" t="s">
        <v>128</v>
      </c>
      <c r="H9" s="832" t="s">
        <v>103</v>
      </c>
      <c r="I9" s="832" t="s">
        <v>129</v>
      </c>
    </row>
    <row r="10" spans="1:9" s="112" customFormat="1" ht="7.5" customHeight="1">
      <c r="A10" s="843"/>
      <c r="B10" s="833"/>
      <c r="C10" s="833"/>
      <c r="D10" s="833"/>
      <c r="E10" s="833"/>
      <c r="F10" s="833"/>
      <c r="G10" s="833"/>
      <c r="H10" s="833"/>
      <c r="I10" s="833"/>
    </row>
    <row r="11" spans="1:9" s="24" customFormat="1">
      <c r="A11" s="55" t="s">
        <v>93</v>
      </c>
      <c r="B11" s="89" t="s">
        <v>130</v>
      </c>
      <c r="C11" s="834"/>
      <c r="D11" s="835"/>
      <c r="E11" s="835"/>
      <c r="F11" s="835"/>
      <c r="G11" s="835"/>
      <c r="H11" s="835"/>
      <c r="I11" s="836"/>
    </row>
    <row r="12" spans="1:9" s="24" customFormat="1" ht="12" customHeight="1">
      <c r="A12" s="55"/>
      <c r="B12" s="89"/>
      <c r="C12" s="837"/>
      <c r="D12" s="838"/>
      <c r="E12" s="838"/>
      <c r="F12" s="838"/>
      <c r="G12" s="838"/>
      <c r="H12" s="838"/>
      <c r="I12" s="839"/>
    </row>
    <row r="13" spans="1:9" s="24" customFormat="1" ht="12" customHeight="1">
      <c r="A13" s="55"/>
      <c r="B13" s="89"/>
      <c r="C13" s="837"/>
      <c r="D13" s="838"/>
      <c r="E13" s="838"/>
      <c r="F13" s="838"/>
      <c r="G13" s="838"/>
      <c r="H13" s="838"/>
      <c r="I13" s="839"/>
    </row>
    <row r="14" spans="1:9" s="24" customFormat="1">
      <c r="A14" s="55" t="s">
        <v>95</v>
      </c>
      <c r="B14" s="89" t="s">
        <v>131</v>
      </c>
      <c r="C14" s="837"/>
      <c r="D14" s="838"/>
      <c r="E14" s="838"/>
      <c r="F14" s="838"/>
      <c r="G14" s="838"/>
      <c r="H14" s="838"/>
      <c r="I14" s="839"/>
    </row>
    <row r="15" spans="1:9" s="24" customFormat="1" ht="11.25" customHeight="1">
      <c r="A15" s="55"/>
      <c r="B15" s="89"/>
      <c r="C15" s="837"/>
      <c r="D15" s="838"/>
      <c r="E15" s="838"/>
      <c r="F15" s="838"/>
      <c r="G15" s="838"/>
      <c r="H15" s="838"/>
      <c r="I15" s="839"/>
    </row>
    <row r="16" spans="1:9" s="24" customFormat="1" ht="11.25" customHeight="1">
      <c r="A16" s="55"/>
      <c r="B16" s="89"/>
      <c r="C16" s="837"/>
      <c r="D16" s="838"/>
      <c r="E16" s="838"/>
      <c r="F16" s="838"/>
      <c r="G16" s="838"/>
      <c r="H16" s="838"/>
      <c r="I16" s="839"/>
    </row>
    <row r="17" spans="1:11" s="24" customFormat="1">
      <c r="A17" s="55" t="s">
        <v>132</v>
      </c>
      <c r="B17" s="89" t="s">
        <v>133</v>
      </c>
      <c r="C17" s="837"/>
      <c r="D17" s="838"/>
      <c r="E17" s="838"/>
      <c r="F17" s="838"/>
      <c r="G17" s="838"/>
      <c r="H17" s="838"/>
      <c r="I17" s="839"/>
    </row>
    <row r="18" spans="1:11" s="24" customFormat="1" ht="11.25" customHeight="1">
      <c r="A18" s="55"/>
      <c r="B18" s="89"/>
      <c r="C18" s="837"/>
      <c r="D18" s="838"/>
      <c r="E18" s="838"/>
      <c r="F18" s="838"/>
      <c r="G18" s="838"/>
      <c r="H18" s="838"/>
      <c r="I18" s="839"/>
    </row>
    <row r="19" spans="1:11" s="24" customFormat="1" ht="11.25" customHeight="1">
      <c r="A19" s="55"/>
      <c r="B19" s="89"/>
      <c r="C19" s="837"/>
      <c r="D19" s="838"/>
      <c r="E19" s="838"/>
      <c r="F19" s="838"/>
      <c r="G19" s="838"/>
      <c r="H19" s="838"/>
      <c r="I19" s="839"/>
    </row>
    <row r="20" spans="1:11" s="24" customFormat="1">
      <c r="A20" s="55" t="s">
        <v>134</v>
      </c>
      <c r="B20" s="114" t="s">
        <v>135</v>
      </c>
      <c r="C20" s="837"/>
      <c r="D20" s="838"/>
      <c r="E20" s="838"/>
      <c r="F20" s="838"/>
      <c r="G20" s="838"/>
      <c r="H20" s="838"/>
      <c r="I20" s="839"/>
    </row>
    <row r="21" spans="1:11" s="24" customFormat="1" ht="11.25" customHeight="1">
      <c r="A21" s="55"/>
      <c r="B21" s="89"/>
      <c r="C21" s="837"/>
      <c r="D21" s="838"/>
      <c r="E21" s="838"/>
      <c r="F21" s="838"/>
      <c r="G21" s="838"/>
      <c r="H21" s="838"/>
      <c r="I21" s="839"/>
    </row>
    <row r="22" spans="1:11" s="24" customFormat="1" ht="11.25" customHeight="1">
      <c r="A22" s="55"/>
      <c r="B22" s="89"/>
      <c r="C22" s="837"/>
      <c r="D22" s="838"/>
      <c r="E22" s="838"/>
      <c r="F22" s="838"/>
      <c r="G22" s="838"/>
      <c r="H22" s="838"/>
      <c r="I22" s="839"/>
    </row>
    <row r="23" spans="1:11" s="24" customFormat="1">
      <c r="A23" s="55" t="s">
        <v>136</v>
      </c>
      <c r="B23" s="89" t="s">
        <v>137</v>
      </c>
      <c r="C23" s="837"/>
      <c r="D23" s="838"/>
      <c r="E23" s="838"/>
      <c r="F23" s="838"/>
      <c r="G23" s="838"/>
      <c r="H23" s="838"/>
      <c r="I23" s="839"/>
    </row>
    <row r="24" spans="1:11" s="24" customFormat="1" ht="11.25" customHeight="1">
      <c r="A24" s="55"/>
      <c r="B24" s="89"/>
      <c r="C24" s="837"/>
      <c r="D24" s="838"/>
      <c r="E24" s="838"/>
      <c r="F24" s="838"/>
      <c r="G24" s="838"/>
      <c r="H24" s="838"/>
      <c r="I24" s="839"/>
    </row>
    <row r="25" spans="1:11" s="24" customFormat="1" ht="11.25" customHeight="1">
      <c r="A25" s="55"/>
      <c r="B25" s="89"/>
      <c r="C25" s="837"/>
      <c r="D25" s="838"/>
      <c r="E25" s="838"/>
      <c r="F25" s="838"/>
      <c r="G25" s="838"/>
      <c r="H25" s="838"/>
      <c r="I25" s="839"/>
    </row>
    <row r="26" spans="1:11" s="24" customFormat="1">
      <c r="A26" s="55" t="s">
        <v>138</v>
      </c>
      <c r="B26" s="89" t="s">
        <v>139</v>
      </c>
      <c r="C26" s="837"/>
      <c r="D26" s="838"/>
      <c r="E26" s="838"/>
      <c r="F26" s="838"/>
      <c r="G26" s="838"/>
      <c r="H26" s="838"/>
      <c r="I26" s="839"/>
    </row>
    <row r="27" spans="1:11" s="24" customFormat="1" ht="11.25" customHeight="1">
      <c r="A27" s="55"/>
      <c r="B27" s="89"/>
      <c r="C27" s="837"/>
      <c r="D27" s="838"/>
      <c r="E27" s="838"/>
      <c r="F27" s="838"/>
      <c r="G27" s="838"/>
      <c r="H27" s="838"/>
      <c r="I27" s="839"/>
    </row>
    <row r="28" spans="1:11" s="24" customFormat="1" ht="11.25" customHeight="1">
      <c r="A28" s="55"/>
      <c r="B28" s="89"/>
      <c r="C28" s="840"/>
      <c r="D28" s="841"/>
      <c r="E28" s="841"/>
      <c r="F28" s="841"/>
      <c r="G28" s="841"/>
      <c r="H28" s="841"/>
      <c r="I28" s="842"/>
    </row>
    <row r="29" spans="1:11" s="24" customFormat="1">
      <c r="A29" s="55"/>
      <c r="B29" s="89" t="s">
        <v>107</v>
      </c>
      <c r="C29" s="89"/>
      <c r="D29" s="89"/>
      <c r="E29" s="89"/>
      <c r="F29" s="89"/>
      <c r="G29" s="89"/>
      <c r="H29" s="89"/>
      <c r="I29" s="89"/>
    </row>
    <row r="30" spans="1:11" ht="7.5" customHeight="1"/>
    <row r="31" spans="1:11" ht="6" customHeight="1">
      <c r="G31" s="20"/>
      <c r="H31" s="20"/>
      <c r="I31" s="20"/>
    </row>
    <row r="32" spans="1:11" ht="18.75" customHeight="1">
      <c r="F32" s="718" t="s">
        <v>494</v>
      </c>
      <c r="G32" s="718"/>
      <c r="H32" s="718"/>
      <c r="I32" s="105"/>
      <c r="J32" s="105"/>
      <c r="K32" s="105"/>
    </row>
    <row r="33" spans="6:11" ht="12.95" customHeight="1">
      <c r="F33" s="718" t="s">
        <v>212</v>
      </c>
      <c r="G33" s="718"/>
      <c r="H33" s="718"/>
      <c r="I33" s="105"/>
      <c r="J33" s="105"/>
      <c r="K33" s="105"/>
    </row>
    <row r="34" spans="6:11" ht="12.95" customHeight="1">
      <c r="F34" s="718" t="s">
        <v>18</v>
      </c>
      <c r="G34" s="718"/>
      <c r="H34" s="718"/>
      <c r="I34" s="106"/>
      <c r="J34" s="106"/>
      <c r="K34" s="106"/>
    </row>
    <row r="35" spans="6:11" ht="12" customHeight="1">
      <c r="F35" s="718" t="s">
        <v>19</v>
      </c>
      <c r="G35" s="718"/>
      <c r="H35" s="718"/>
      <c r="I35" s="104"/>
      <c r="J35" s="104"/>
      <c r="K35" s="104"/>
    </row>
    <row r="36" spans="6:11" ht="11.25" customHeight="1">
      <c r="F36" s="325"/>
      <c r="G36" s="325"/>
      <c r="H36" s="325"/>
      <c r="I36" s="104"/>
      <c r="J36" s="104"/>
      <c r="K36" s="104"/>
    </row>
    <row r="37" spans="6:11" ht="17.25" customHeight="1">
      <c r="F37" s="325"/>
      <c r="G37" s="325"/>
      <c r="H37" s="325"/>
      <c r="I37" s="104"/>
      <c r="J37" s="104"/>
      <c r="K37" s="104"/>
    </row>
    <row r="38" spans="6:11" ht="13.5" customHeight="1">
      <c r="F38" s="325"/>
      <c r="G38" s="325"/>
      <c r="H38" s="325"/>
      <c r="I38" s="105"/>
      <c r="J38" s="105"/>
      <c r="K38" s="105"/>
    </row>
    <row r="39" spans="6:11" ht="15.75" customHeight="1">
      <c r="F39" s="718" t="s">
        <v>381</v>
      </c>
      <c r="G39" s="718"/>
      <c r="H39" s="718"/>
      <c r="I39" s="115"/>
      <c r="J39" s="115"/>
      <c r="K39" s="115"/>
    </row>
    <row r="40" spans="6:11">
      <c r="F40" s="718" t="s">
        <v>374</v>
      </c>
      <c r="G40" s="718"/>
      <c r="H40" s="718"/>
      <c r="I40" s="115"/>
      <c r="J40" s="115"/>
      <c r="K40" s="115"/>
    </row>
  </sheetData>
  <mergeCells count="20">
    <mergeCell ref="H4:I4"/>
    <mergeCell ref="A5:I5"/>
    <mergeCell ref="A6:I6"/>
    <mergeCell ref="A7:I7"/>
    <mergeCell ref="A9:A10"/>
    <mergeCell ref="B9:B10"/>
    <mergeCell ref="C9:C10"/>
    <mergeCell ref="D9:D10"/>
    <mergeCell ref="E9:E10"/>
    <mergeCell ref="F9:F10"/>
    <mergeCell ref="G9:G10"/>
    <mergeCell ref="H9:H10"/>
    <mergeCell ref="F40:H40"/>
    <mergeCell ref="I9:I10"/>
    <mergeCell ref="C11:I28"/>
    <mergeCell ref="F32:H32"/>
    <mergeCell ref="F33:H33"/>
    <mergeCell ref="F39:H39"/>
    <mergeCell ref="F34:H34"/>
    <mergeCell ref="F35:H35"/>
  </mergeCells>
  <printOptions horizontalCentered="1"/>
  <pageMargins left="0.954724409" right="0.70866141732283505" top="0.74803149606299202" bottom="0.74803149606299202" header="0.31496062992126" footer="0.31496062992126"/>
  <pageSetup paperSize="9" scale="90" orientation="landscape" horizontalDpi="300" verticalDpi="3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5:L31"/>
  <sheetViews>
    <sheetView view="pageBreakPreview" zoomScaleSheetLayoutView="100" workbookViewId="0">
      <selection activeCell="A8" sqref="A8:J8"/>
    </sheetView>
  </sheetViews>
  <sheetFormatPr defaultRowHeight="15"/>
  <cols>
    <col min="1" max="1" width="4.28515625" customWidth="1"/>
    <col min="2" max="2" width="18" customWidth="1"/>
    <col min="3" max="3" width="13.42578125" customWidth="1"/>
    <col min="4" max="4" width="14.140625" customWidth="1"/>
    <col min="5" max="5" width="14.28515625" customWidth="1"/>
    <col min="6" max="6" width="11.85546875" customWidth="1"/>
    <col min="7" max="7" width="12.7109375" customWidth="1"/>
    <col min="8" max="8" width="14.85546875" customWidth="1"/>
    <col min="9" max="9" width="16.28515625" customWidth="1"/>
    <col min="10" max="12" width="14.85546875" customWidth="1"/>
    <col min="257" max="257" width="4.28515625" customWidth="1"/>
    <col min="258" max="258" width="18" customWidth="1"/>
    <col min="259" max="259" width="14.28515625" customWidth="1"/>
    <col min="260" max="260" width="14.140625" customWidth="1"/>
    <col min="261" max="261" width="14.85546875" customWidth="1"/>
    <col min="262" max="262" width="13.7109375" customWidth="1"/>
    <col min="263" max="264" width="14.85546875" customWidth="1"/>
    <col min="265" max="265" width="16.28515625" customWidth="1"/>
    <col min="266" max="268" width="14.85546875" customWidth="1"/>
    <col min="513" max="513" width="4.28515625" customWidth="1"/>
    <col min="514" max="514" width="18" customWidth="1"/>
    <col min="515" max="515" width="14.28515625" customWidth="1"/>
    <col min="516" max="516" width="14.140625" customWidth="1"/>
    <col min="517" max="517" width="14.85546875" customWidth="1"/>
    <col min="518" max="518" width="13.7109375" customWidth="1"/>
    <col min="519" max="520" width="14.85546875" customWidth="1"/>
    <col min="521" max="521" width="16.28515625" customWidth="1"/>
    <col min="522" max="524" width="14.85546875" customWidth="1"/>
    <col min="769" max="769" width="4.28515625" customWidth="1"/>
    <col min="770" max="770" width="18" customWidth="1"/>
    <col min="771" max="771" width="14.28515625" customWidth="1"/>
    <col min="772" max="772" width="14.140625" customWidth="1"/>
    <col min="773" max="773" width="14.85546875" customWidth="1"/>
    <col min="774" max="774" width="13.7109375" customWidth="1"/>
    <col min="775" max="776" width="14.85546875" customWidth="1"/>
    <col min="777" max="777" width="16.28515625" customWidth="1"/>
    <col min="778" max="780" width="14.85546875" customWidth="1"/>
    <col min="1025" max="1025" width="4.28515625" customWidth="1"/>
    <col min="1026" max="1026" width="18" customWidth="1"/>
    <col min="1027" max="1027" width="14.28515625" customWidth="1"/>
    <col min="1028" max="1028" width="14.140625" customWidth="1"/>
    <col min="1029" max="1029" width="14.85546875" customWidth="1"/>
    <col min="1030" max="1030" width="13.7109375" customWidth="1"/>
    <col min="1031" max="1032" width="14.85546875" customWidth="1"/>
    <col min="1033" max="1033" width="16.28515625" customWidth="1"/>
    <col min="1034" max="1036" width="14.85546875" customWidth="1"/>
    <col min="1281" max="1281" width="4.28515625" customWidth="1"/>
    <col min="1282" max="1282" width="18" customWidth="1"/>
    <col min="1283" max="1283" width="14.28515625" customWidth="1"/>
    <col min="1284" max="1284" width="14.140625" customWidth="1"/>
    <col min="1285" max="1285" width="14.85546875" customWidth="1"/>
    <col min="1286" max="1286" width="13.7109375" customWidth="1"/>
    <col min="1287" max="1288" width="14.85546875" customWidth="1"/>
    <col min="1289" max="1289" width="16.28515625" customWidth="1"/>
    <col min="1290" max="1292" width="14.85546875" customWidth="1"/>
    <col min="1537" max="1537" width="4.28515625" customWidth="1"/>
    <col min="1538" max="1538" width="18" customWidth="1"/>
    <col min="1539" max="1539" width="14.28515625" customWidth="1"/>
    <col min="1540" max="1540" width="14.140625" customWidth="1"/>
    <col min="1541" max="1541" width="14.85546875" customWidth="1"/>
    <col min="1542" max="1542" width="13.7109375" customWidth="1"/>
    <col min="1543" max="1544" width="14.85546875" customWidth="1"/>
    <col min="1545" max="1545" width="16.28515625" customWidth="1"/>
    <col min="1546" max="1548" width="14.85546875" customWidth="1"/>
    <col min="1793" max="1793" width="4.28515625" customWidth="1"/>
    <col min="1794" max="1794" width="18" customWidth="1"/>
    <col min="1795" max="1795" width="14.28515625" customWidth="1"/>
    <col min="1796" max="1796" width="14.140625" customWidth="1"/>
    <col min="1797" max="1797" width="14.85546875" customWidth="1"/>
    <col min="1798" max="1798" width="13.7109375" customWidth="1"/>
    <col min="1799" max="1800" width="14.85546875" customWidth="1"/>
    <col min="1801" max="1801" width="16.28515625" customWidth="1"/>
    <col min="1802" max="1804" width="14.85546875" customWidth="1"/>
    <col min="2049" max="2049" width="4.28515625" customWidth="1"/>
    <col min="2050" max="2050" width="18" customWidth="1"/>
    <col min="2051" max="2051" width="14.28515625" customWidth="1"/>
    <col min="2052" max="2052" width="14.140625" customWidth="1"/>
    <col min="2053" max="2053" width="14.85546875" customWidth="1"/>
    <col min="2054" max="2054" width="13.7109375" customWidth="1"/>
    <col min="2055" max="2056" width="14.85546875" customWidth="1"/>
    <col min="2057" max="2057" width="16.28515625" customWidth="1"/>
    <col min="2058" max="2060" width="14.85546875" customWidth="1"/>
    <col min="2305" max="2305" width="4.28515625" customWidth="1"/>
    <col min="2306" max="2306" width="18" customWidth="1"/>
    <col min="2307" max="2307" width="14.28515625" customWidth="1"/>
    <col min="2308" max="2308" width="14.140625" customWidth="1"/>
    <col min="2309" max="2309" width="14.85546875" customWidth="1"/>
    <col min="2310" max="2310" width="13.7109375" customWidth="1"/>
    <col min="2311" max="2312" width="14.85546875" customWidth="1"/>
    <col min="2313" max="2313" width="16.28515625" customWidth="1"/>
    <col min="2314" max="2316" width="14.85546875" customWidth="1"/>
    <col min="2561" max="2561" width="4.28515625" customWidth="1"/>
    <col min="2562" max="2562" width="18" customWidth="1"/>
    <col min="2563" max="2563" width="14.28515625" customWidth="1"/>
    <col min="2564" max="2564" width="14.140625" customWidth="1"/>
    <col min="2565" max="2565" width="14.85546875" customWidth="1"/>
    <col min="2566" max="2566" width="13.7109375" customWidth="1"/>
    <col min="2567" max="2568" width="14.85546875" customWidth="1"/>
    <col min="2569" max="2569" width="16.28515625" customWidth="1"/>
    <col min="2570" max="2572" width="14.85546875" customWidth="1"/>
    <col min="2817" max="2817" width="4.28515625" customWidth="1"/>
    <col min="2818" max="2818" width="18" customWidth="1"/>
    <col min="2819" max="2819" width="14.28515625" customWidth="1"/>
    <col min="2820" max="2820" width="14.140625" customWidth="1"/>
    <col min="2821" max="2821" width="14.85546875" customWidth="1"/>
    <col min="2822" max="2822" width="13.7109375" customWidth="1"/>
    <col min="2823" max="2824" width="14.85546875" customWidth="1"/>
    <col min="2825" max="2825" width="16.28515625" customWidth="1"/>
    <col min="2826" max="2828" width="14.85546875" customWidth="1"/>
    <col min="3073" max="3073" width="4.28515625" customWidth="1"/>
    <col min="3074" max="3074" width="18" customWidth="1"/>
    <col min="3075" max="3075" width="14.28515625" customWidth="1"/>
    <col min="3076" max="3076" width="14.140625" customWidth="1"/>
    <col min="3077" max="3077" width="14.85546875" customWidth="1"/>
    <col min="3078" max="3078" width="13.7109375" customWidth="1"/>
    <col min="3079" max="3080" width="14.85546875" customWidth="1"/>
    <col min="3081" max="3081" width="16.28515625" customWidth="1"/>
    <col min="3082" max="3084" width="14.85546875" customWidth="1"/>
    <col min="3329" max="3329" width="4.28515625" customWidth="1"/>
    <col min="3330" max="3330" width="18" customWidth="1"/>
    <col min="3331" max="3331" width="14.28515625" customWidth="1"/>
    <col min="3332" max="3332" width="14.140625" customWidth="1"/>
    <col min="3333" max="3333" width="14.85546875" customWidth="1"/>
    <col min="3334" max="3334" width="13.7109375" customWidth="1"/>
    <col min="3335" max="3336" width="14.85546875" customWidth="1"/>
    <col min="3337" max="3337" width="16.28515625" customWidth="1"/>
    <col min="3338" max="3340" width="14.85546875" customWidth="1"/>
    <col min="3585" max="3585" width="4.28515625" customWidth="1"/>
    <col min="3586" max="3586" width="18" customWidth="1"/>
    <col min="3587" max="3587" width="14.28515625" customWidth="1"/>
    <col min="3588" max="3588" width="14.140625" customWidth="1"/>
    <col min="3589" max="3589" width="14.85546875" customWidth="1"/>
    <col min="3590" max="3590" width="13.7109375" customWidth="1"/>
    <col min="3591" max="3592" width="14.85546875" customWidth="1"/>
    <col min="3593" max="3593" width="16.28515625" customWidth="1"/>
    <col min="3594" max="3596" width="14.85546875" customWidth="1"/>
    <col min="3841" max="3841" width="4.28515625" customWidth="1"/>
    <col min="3842" max="3842" width="18" customWidth="1"/>
    <col min="3843" max="3843" width="14.28515625" customWidth="1"/>
    <col min="3844" max="3844" width="14.140625" customWidth="1"/>
    <col min="3845" max="3845" width="14.85546875" customWidth="1"/>
    <col min="3846" max="3846" width="13.7109375" customWidth="1"/>
    <col min="3847" max="3848" width="14.85546875" customWidth="1"/>
    <col min="3849" max="3849" width="16.28515625" customWidth="1"/>
    <col min="3850" max="3852" width="14.85546875" customWidth="1"/>
    <col min="4097" max="4097" width="4.28515625" customWidth="1"/>
    <col min="4098" max="4098" width="18" customWidth="1"/>
    <col min="4099" max="4099" width="14.28515625" customWidth="1"/>
    <col min="4100" max="4100" width="14.140625" customWidth="1"/>
    <col min="4101" max="4101" width="14.85546875" customWidth="1"/>
    <col min="4102" max="4102" width="13.7109375" customWidth="1"/>
    <col min="4103" max="4104" width="14.85546875" customWidth="1"/>
    <col min="4105" max="4105" width="16.28515625" customWidth="1"/>
    <col min="4106" max="4108" width="14.85546875" customWidth="1"/>
    <col min="4353" max="4353" width="4.28515625" customWidth="1"/>
    <col min="4354" max="4354" width="18" customWidth="1"/>
    <col min="4355" max="4355" width="14.28515625" customWidth="1"/>
    <col min="4356" max="4356" width="14.140625" customWidth="1"/>
    <col min="4357" max="4357" width="14.85546875" customWidth="1"/>
    <col min="4358" max="4358" width="13.7109375" customWidth="1"/>
    <col min="4359" max="4360" width="14.85546875" customWidth="1"/>
    <col min="4361" max="4361" width="16.28515625" customWidth="1"/>
    <col min="4362" max="4364" width="14.85546875" customWidth="1"/>
    <col min="4609" max="4609" width="4.28515625" customWidth="1"/>
    <col min="4610" max="4610" width="18" customWidth="1"/>
    <col min="4611" max="4611" width="14.28515625" customWidth="1"/>
    <col min="4612" max="4612" width="14.140625" customWidth="1"/>
    <col min="4613" max="4613" width="14.85546875" customWidth="1"/>
    <col min="4614" max="4614" width="13.7109375" customWidth="1"/>
    <col min="4615" max="4616" width="14.85546875" customWidth="1"/>
    <col min="4617" max="4617" width="16.28515625" customWidth="1"/>
    <col min="4618" max="4620" width="14.85546875" customWidth="1"/>
    <col min="4865" max="4865" width="4.28515625" customWidth="1"/>
    <col min="4866" max="4866" width="18" customWidth="1"/>
    <col min="4867" max="4867" width="14.28515625" customWidth="1"/>
    <col min="4868" max="4868" width="14.140625" customWidth="1"/>
    <col min="4869" max="4869" width="14.85546875" customWidth="1"/>
    <col min="4870" max="4870" width="13.7109375" customWidth="1"/>
    <col min="4871" max="4872" width="14.85546875" customWidth="1"/>
    <col min="4873" max="4873" width="16.28515625" customWidth="1"/>
    <col min="4874" max="4876" width="14.85546875" customWidth="1"/>
    <col min="5121" max="5121" width="4.28515625" customWidth="1"/>
    <col min="5122" max="5122" width="18" customWidth="1"/>
    <col min="5123" max="5123" width="14.28515625" customWidth="1"/>
    <col min="5124" max="5124" width="14.140625" customWidth="1"/>
    <col min="5125" max="5125" width="14.85546875" customWidth="1"/>
    <col min="5126" max="5126" width="13.7109375" customWidth="1"/>
    <col min="5127" max="5128" width="14.85546875" customWidth="1"/>
    <col min="5129" max="5129" width="16.28515625" customWidth="1"/>
    <col min="5130" max="5132" width="14.85546875" customWidth="1"/>
    <col min="5377" max="5377" width="4.28515625" customWidth="1"/>
    <col min="5378" max="5378" width="18" customWidth="1"/>
    <col min="5379" max="5379" width="14.28515625" customWidth="1"/>
    <col min="5380" max="5380" width="14.140625" customWidth="1"/>
    <col min="5381" max="5381" width="14.85546875" customWidth="1"/>
    <col min="5382" max="5382" width="13.7109375" customWidth="1"/>
    <col min="5383" max="5384" width="14.85546875" customWidth="1"/>
    <col min="5385" max="5385" width="16.28515625" customWidth="1"/>
    <col min="5386" max="5388" width="14.85546875" customWidth="1"/>
    <col min="5633" max="5633" width="4.28515625" customWidth="1"/>
    <col min="5634" max="5634" width="18" customWidth="1"/>
    <col min="5635" max="5635" width="14.28515625" customWidth="1"/>
    <col min="5636" max="5636" width="14.140625" customWidth="1"/>
    <col min="5637" max="5637" width="14.85546875" customWidth="1"/>
    <col min="5638" max="5638" width="13.7109375" customWidth="1"/>
    <col min="5639" max="5640" width="14.85546875" customWidth="1"/>
    <col min="5641" max="5641" width="16.28515625" customWidth="1"/>
    <col min="5642" max="5644" width="14.85546875" customWidth="1"/>
    <col min="5889" max="5889" width="4.28515625" customWidth="1"/>
    <col min="5890" max="5890" width="18" customWidth="1"/>
    <col min="5891" max="5891" width="14.28515625" customWidth="1"/>
    <col min="5892" max="5892" width="14.140625" customWidth="1"/>
    <col min="5893" max="5893" width="14.85546875" customWidth="1"/>
    <col min="5894" max="5894" width="13.7109375" customWidth="1"/>
    <col min="5895" max="5896" width="14.85546875" customWidth="1"/>
    <col min="5897" max="5897" width="16.28515625" customWidth="1"/>
    <col min="5898" max="5900" width="14.85546875" customWidth="1"/>
    <col min="6145" max="6145" width="4.28515625" customWidth="1"/>
    <col min="6146" max="6146" width="18" customWidth="1"/>
    <col min="6147" max="6147" width="14.28515625" customWidth="1"/>
    <col min="6148" max="6148" width="14.140625" customWidth="1"/>
    <col min="6149" max="6149" width="14.85546875" customWidth="1"/>
    <col min="6150" max="6150" width="13.7109375" customWidth="1"/>
    <col min="6151" max="6152" width="14.85546875" customWidth="1"/>
    <col min="6153" max="6153" width="16.28515625" customWidth="1"/>
    <col min="6154" max="6156" width="14.85546875" customWidth="1"/>
    <col min="6401" max="6401" width="4.28515625" customWidth="1"/>
    <col min="6402" max="6402" width="18" customWidth="1"/>
    <col min="6403" max="6403" width="14.28515625" customWidth="1"/>
    <col min="6404" max="6404" width="14.140625" customWidth="1"/>
    <col min="6405" max="6405" width="14.85546875" customWidth="1"/>
    <col min="6406" max="6406" width="13.7109375" customWidth="1"/>
    <col min="6407" max="6408" width="14.85546875" customWidth="1"/>
    <col min="6409" max="6409" width="16.28515625" customWidth="1"/>
    <col min="6410" max="6412" width="14.85546875" customWidth="1"/>
    <col min="6657" max="6657" width="4.28515625" customWidth="1"/>
    <col min="6658" max="6658" width="18" customWidth="1"/>
    <col min="6659" max="6659" width="14.28515625" customWidth="1"/>
    <col min="6660" max="6660" width="14.140625" customWidth="1"/>
    <col min="6661" max="6661" width="14.85546875" customWidth="1"/>
    <col min="6662" max="6662" width="13.7109375" customWidth="1"/>
    <col min="6663" max="6664" width="14.85546875" customWidth="1"/>
    <col min="6665" max="6665" width="16.28515625" customWidth="1"/>
    <col min="6666" max="6668" width="14.85546875" customWidth="1"/>
    <col min="6913" max="6913" width="4.28515625" customWidth="1"/>
    <col min="6914" max="6914" width="18" customWidth="1"/>
    <col min="6915" max="6915" width="14.28515625" customWidth="1"/>
    <col min="6916" max="6916" width="14.140625" customWidth="1"/>
    <col min="6917" max="6917" width="14.85546875" customWidth="1"/>
    <col min="6918" max="6918" width="13.7109375" customWidth="1"/>
    <col min="6919" max="6920" width="14.85546875" customWidth="1"/>
    <col min="6921" max="6921" width="16.28515625" customWidth="1"/>
    <col min="6922" max="6924" width="14.85546875" customWidth="1"/>
    <col min="7169" max="7169" width="4.28515625" customWidth="1"/>
    <col min="7170" max="7170" width="18" customWidth="1"/>
    <col min="7171" max="7171" width="14.28515625" customWidth="1"/>
    <col min="7172" max="7172" width="14.140625" customWidth="1"/>
    <col min="7173" max="7173" width="14.85546875" customWidth="1"/>
    <col min="7174" max="7174" width="13.7109375" customWidth="1"/>
    <col min="7175" max="7176" width="14.85546875" customWidth="1"/>
    <col min="7177" max="7177" width="16.28515625" customWidth="1"/>
    <col min="7178" max="7180" width="14.85546875" customWidth="1"/>
    <col min="7425" max="7425" width="4.28515625" customWidth="1"/>
    <col min="7426" max="7426" width="18" customWidth="1"/>
    <col min="7427" max="7427" width="14.28515625" customWidth="1"/>
    <col min="7428" max="7428" width="14.140625" customWidth="1"/>
    <col min="7429" max="7429" width="14.85546875" customWidth="1"/>
    <col min="7430" max="7430" width="13.7109375" customWidth="1"/>
    <col min="7431" max="7432" width="14.85546875" customWidth="1"/>
    <col min="7433" max="7433" width="16.28515625" customWidth="1"/>
    <col min="7434" max="7436" width="14.85546875" customWidth="1"/>
    <col min="7681" max="7681" width="4.28515625" customWidth="1"/>
    <col min="7682" max="7682" width="18" customWidth="1"/>
    <col min="7683" max="7683" width="14.28515625" customWidth="1"/>
    <col min="7684" max="7684" width="14.140625" customWidth="1"/>
    <col min="7685" max="7685" width="14.85546875" customWidth="1"/>
    <col min="7686" max="7686" width="13.7109375" customWidth="1"/>
    <col min="7687" max="7688" width="14.85546875" customWidth="1"/>
    <col min="7689" max="7689" width="16.28515625" customWidth="1"/>
    <col min="7690" max="7692" width="14.85546875" customWidth="1"/>
    <col min="7937" max="7937" width="4.28515625" customWidth="1"/>
    <col min="7938" max="7938" width="18" customWidth="1"/>
    <col min="7939" max="7939" width="14.28515625" customWidth="1"/>
    <col min="7940" max="7940" width="14.140625" customWidth="1"/>
    <col min="7941" max="7941" width="14.85546875" customWidth="1"/>
    <col min="7942" max="7942" width="13.7109375" customWidth="1"/>
    <col min="7943" max="7944" width="14.85546875" customWidth="1"/>
    <col min="7945" max="7945" width="16.28515625" customWidth="1"/>
    <col min="7946" max="7948" width="14.85546875" customWidth="1"/>
    <col min="8193" max="8193" width="4.28515625" customWidth="1"/>
    <col min="8194" max="8194" width="18" customWidth="1"/>
    <col min="8195" max="8195" width="14.28515625" customWidth="1"/>
    <col min="8196" max="8196" width="14.140625" customWidth="1"/>
    <col min="8197" max="8197" width="14.85546875" customWidth="1"/>
    <col min="8198" max="8198" width="13.7109375" customWidth="1"/>
    <col min="8199" max="8200" width="14.85546875" customWidth="1"/>
    <col min="8201" max="8201" width="16.28515625" customWidth="1"/>
    <col min="8202" max="8204" width="14.85546875" customWidth="1"/>
    <col min="8449" max="8449" width="4.28515625" customWidth="1"/>
    <col min="8450" max="8450" width="18" customWidth="1"/>
    <col min="8451" max="8451" width="14.28515625" customWidth="1"/>
    <col min="8452" max="8452" width="14.140625" customWidth="1"/>
    <col min="8453" max="8453" width="14.85546875" customWidth="1"/>
    <col min="8454" max="8454" width="13.7109375" customWidth="1"/>
    <col min="8455" max="8456" width="14.85546875" customWidth="1"/>
    <col min="8457" max="8457" width="16.28515625" customWidth="1"/>
    <col min="8458" max="8460" width="14.85546875" customWidth="1"/>
    <col min="8705" max="8705" width="4.28515625" customWidth="1"/>
    <col min="8706" max="8706" width="18" customWidth="1"/>
    <col min="8707" max="8707" width="14.28515625" customWidth="1"/>
    <col min="8708" max="8708" width="14.140625" customWidth="1"/>
    <col min="8709" max="8709" width="14.85546875" customWidth="1"/>
    <col min="8710" max="8710" width="13.7109375" customWidth="1"/>
    <col min="8711" max="8712" width="14.85546875" customWidth="1"/>
    <col min="8713" max="8713" width="16.28515625" customWidth="1"/>
    <col min="8714" max="8716" width="14.85546875" customWidth="1"/>
    <col min="8961" max="8961" width="4.28515625" customWidth="1"/>
    <col min="8962" max="8962" width="18" customWidth="1"/>
    <col min="8963" max="8963" width="14.28515625" customWidth="1"/>
    <col min="8964" max="8964" width="14.140625" customWidth="1"/>
    <col min="8965" max="8965" width="14.85546875" customWidth="1"/>
    <col min="8966" max="8966" width="13.7109375" customWidth="1"/>
    <col min="8967" max="8968" width="14.85546875" customWidth="1"/>
    <col min="8969" max="8969" width="16.28515625" customWidth="1"/>
    <col min="8970" max="8972" width="14.85546875" customWidth="1"/>
    <col min="9217" max="9217" width="4.28515625" customWidth="1"/>
    <col min="9218" max="9218" width="18" customWidth="1"/>
    <col min="9219" max="9219" width="14.28515625" customWidth="1"/>
    <col min="9220" max="9220" width="14.140625" customWidth="1"/>
    <col min="9221" max="9221" width="14.85546875" customWidth="1"/>
    <col min="9222" max="9222" width="13.7109375" customWidth="1"/>
    <col min="9223" max="9224" width="14.85546875" customWidth="1"/>
    <col min="9225" max="9225" width="16.28515625" customWidth="1"/>
    <col min="9226" max="9228" width="14.85546875" customWidth="1"/>
    <col min="9473" max="9473" width="4.28515625" customWidth="1"/>
    <col min="9474" max="9474" width="18" customWidth="1"/>
    <col min="9475" max="9475" width="14.28515625" customWidth="1"/>
    <col min="9476" max="9476" width="14.140625" customWidth="1"/>
    <col min="9477" max="9477" width="14.85546875" customWidth="1"/>
    <col min="9478" max="9478" width="13.7109375" customWidth="1"/>
    <col min="9479" max="9480" width="14.85546875" customWidth="1"/>
    <col min="9481" max="9481" width="16.28515625" customWidth="1"/>
    <col min="9482" max="9484" width="14.85546875" customWidth="1"/>
    <col min="9729" max="9729" width="4.28515625" customWidth="1"/>
    <col min="9730" max="9730" width="18" customWidth="1"/>
    <col min="9731" max="9731" width="14.28515625" customWidth="1"/>
    <col min="9732" max="9732" width="14.140625" customWidth="1"/>
    <col min="9733" max="9733" width="14.85546875" customWidth="1"/>
    <col min="9734" max="9734" width="13.7109375" customWidth="1"/>
    <col min="9735" max="9736" width="14.85546875" customWidth="1"/>
    <col min="9737" max="9737" width="16.28515625" customWidth="1"/>
    <col min="9738" max="9740" width="14.85546875" customWidth="1"/>
    <col min="9985" max="9985" width="4.28515625" customWidth="1"/>
    <col min="9986" max="9986" width="18" customWidth="1"/>
    <col min="9987" max="9987" width="14.28515625" customWidth="1"/>
    <col min="9988" max="9988" width="14.140625" customWidth="1"/>
    <col min="9989" max="9989" width="14.85546875" customWidth="1"/>
    <col min="9990" max="9990" width="13.7109375" customWidth="1"/>
    <col min="9991" max="9992" width="14.85546875" customWidth="1"/>
    <col min="9993" max="9993" width="16.28515625" customWidth="1"/>
    <col min="9994" max="9996" width="14.85546875" customWidth="1"/>
    <col min="10241" max="10241" width="4.28515625" customWidth="1"/>
    <col min="10242" max="10242" width="18" customWidth="1"/>
    <col min="10243" max="10243" width="14.28515625" customWidth="1"/>
    <col min="10244" max="10244" width="14.140625" customWidth="1"/>
    <col min="10245" max="10245" width="14.85546875" customWidth="1"/>
    <col min="10246" max="10246" width="13.7109375" customWidth="1"/>
    <col min="10247" max="10248" width="14.85546875" customWidth="1"/>
    <col min="10249" max="10249" width="16.28515625" customWidth="1"/>
    <col min="10250" max="10252" width="14.85546875" customWidth="1"/>
    <col min="10497" max="10497" width="4.28515625" customWidth="1"/>
    <col min="10498" max="10498" width="18" customWidth="1"/>
    <col min="10499" max="10499" width="14.28515625" customWidth="1"/>
    <col min="10500" max="10500" width="14.140625" customWidth="1"/>
    <col min="10501" max="10501" width="14.85546875" customWidth="1"/>
    <col min="10502" max="10502" width="13.7109375" customWidth="1"/>
    <col min="10503" max="10504" width="14.85546875" customWidth="1"/>
    <col min="10505" max="10505" width="16.28515625" customWidth="1"/>
    <col min="10506" max="10508" width="14.85546875" customWidth="1"/>
    <col min="10753" max="10753" width="4.28515625" customWidth="1"/>
    <col min="10754" max="10754" width="18" customWidth="1"/>
    <col min="10755" max="10755" width="14.28515625" customWidth="1"/>
    <col min="10756" max="10756" width="14.140625" customWidth="1"/>
    <col min="10757" max="10757" width="14.85546875" customWidth="1"/>
    <col min="10758" max="10758" width="13.7109375" customWidth="1"/>
    <col min="10759" max="10760" width="14.85546875" customWidth="1"/>
    <col min="10761" max="10761" width="16.28515625" customWidth="1"/>
    <col min="10762" max="10764" width="14.85546875" customWidth="1"/>
    <col min="11009" max="11009" width="4.28515625" customWidth="1"/>
    <col min="11010" max="11010" width="18" customWidth="1"/>
    <col min="11011" max="11011" width="14.28515625" customWidth="1"/>
    <col min="11012" max="11012" width="14.140625" customWidth="1"/>
    <col min="11013" max="11013" width="14.85546875" customWidth="1"/>
    <col min="11014" max="11014" width="13.7109375" customWidth="1"/>
    <col min="11015" max="11016" width="14.85546875" customWidth="1"/>
    <col min="11017" max="11017" width="16.28515625" customWidth="1"/>
    <col min="11018" max="11020" width="14.85546875" customWidth="1"/>
    <col min="11265" max="11265" width="4.28515625" customWidth="1"/>
    <col min="11266" max="11266" width="18" customWidth="1"/>
    <col min="11267" max="11267" width="14.28515625" customWidth="1"/>
    <col min="11268" max="11268" width="14.140625" customWidth="1"/>
    <col min="11269" max="11269" width="14.85546875" customWidth="1"/>
    <col min="11270" max="11270" width="13.7109375" customWidth="1"/>
    <col min="11271" max="11272" width="14.85546875" customWidth="1"/>
    <col min="11273" max="11273" width="16.28515625" customWidth="1"/>
    <col min="11274" max="11276" width="14.85546875" customWidth="1"/>
    <col min="11521" max="11521" width="4.28515625" customWidth="1"/>
    <col min="11522" max="11522" width="18" customWidth="1"/>
    <col min="11523" max="11523" width="14.28515625" customWidth="1"/>
    <col min="11524" max="11524" width="14.140625" customWidth="1"/>
    <col min="11525" max="11525" width="14.85546875" customWidth="1"/>
    <col min="11526" max="11526" width="13.7109375" customWidth="1"/>
    <col min="11527" max="11528" width="14.85546875" customWidth="1"/>
    <col min="11529" max="11529" width="16.28515625" customWidth="1"/>
    <col min="11530" max="11532" width="14.85546875" customWidth="1"/>
    <col min="11777" max="11777" width="4.28515625" customWidth="1"/>
    <col min="11778" max="11778" width="18" customWidth="1"/>
    <col min="11779" max="11779" width="14.28515625" customWidth="1"/>
    <col min="11780" max="11780" width="14.140625" customWidth="1"/>
    <col min="11781" max="11781" width="14.85546875" customWidth="1"/>
    <col min="11782" max="11782" width="13.7109375" customWidth="1"/>
    <col min="11783" max="11784" width="14.85546875" customWidth="1"/>
    <col min="11785" max="11785" width="16.28515625" customWidth="1"/>
    <col min="11786" max="11788" width="14.85546875" customWidth="1"/>
    <col min="12033" max="12033" width="4.28515625" customWidth="1"/>
    <col min="12034" max="12034" width="18" customWidth="1"/>
    <col min="12035" max="12035" width="14.28515625" customWidth="1"/>
    <col min="12036" max="12036" width="14.140625" customWidth="1"/>
    <col min="12037" max="12037" width="14.85546875" customWidth="1"/>
    <col min="12038" max="12038" width="13.7109375" customWidth="1"/>
    <col min="12039" max="12040" width="14.85546875" customWidth="1"/>
    <col min="12041" max="12041" width="16.28515625" customWidth="1"/>
    <col min="12042" max="12044" width="14.85546875" customWidth="1"/>
    <col min="12289" max="12289" width="4.28515625" customWidth="1"/>
    <col min="12290" max="12290" width="18" customWidth="1"/>
    <col min="12291" max="12291" width="14.28515625" customWidth="1"/>
    <col min="12292" max="12292" width="14.140625" customWidth="1"/>
    <col min="12293" max="12293" width="14.85546875" customWidth="1"/>
    <col min="12294" max="12294" width="13.7109375" customWidth="1"/>
    <col min="12295" max="12296" width="14.85546875" customWidth="1"/>
    <col min="12297" max="12297" width="16.28515625" customWidth="1"/>
    <col min="12298" max="12300" width="14.85546875" customWidth="1"/>
    <col min="12545" max="12545" width="4.28515625" customWidth="1"/>
    <col min="12546" max="12546" width="18" customWidth="1"/>
    <col min="12547" max="12547" width="14.28515625" customWidth="1"/>
    <col min="12548" max="12548" width="14.140625" customWidth="1"/>
    <col min="12549" max="12549" width="14.85546875" customWidth="1"/>
    <col min="12550" max="12550" width="13.7109375" customWidth="1"/>
    <col min="12551" max="12552" width="14.85546875" customWidth="1"/>
    <col min="12553" max="12553" width="16.28515625" customWidth="1"/>
    <col min="12554" max="12556" width="14.85546875" customWidth="1"/>
    <col min="12801" max="12801" width="4.28515625" customWidth="1"/>
    <col min="12802" max="12802" width="18" customWidth="1"/>
    <col min="12803" max="12803" width="14.28515625" customWidth="1"/>
    <col min="12804" max="12804" width="14.140625" customWidth="1"/>
    <col min="12805" max="12805" width="14.85546875" customWidth="1"/>
    <col min="12806" max="12806" width="13.7109375" customWidth="1"/>
    <col min="12807" max="12808" width="14.85546875" customWidth="1"/>
    <col min="12809" max="12809" width="16.28515625" customWidth="1"/>
    <col min="12810" max="12812" width="14.85546875" customWidth="1"/>
    <col min="13057" max="13057" width="4.28515625" customWidth="1"/>
    <col min="13058" max="13058" width="18" customWidth="1"/>
    <col min="13059" max="13059" width="14.28515625" customWidth="1"/>
    <col min="13060" max="13060" width="14.140625" customWidth="1"/>
    <col min="13061" max="13061" width="14.85546875" customWidth="1"/>
    <col min="13062" max="13062" width="13.7109375" customWidth="1"/>
    <col min="13063" max="13064" width="14.85546875" customWidth="1"/>
    <col min="13065" max="13065" width="16.28515625" customWidth="1"/>
    <col min="13066" max="13068" width="14.85546875" customWidth="1"/>
    <col min="13313" max="13313" width="4.28515625" customWidth="1"/>
    <col min="13314" max="13314" width="18" customWidth="1"/>
    <col min="13315" max="13315" width="14.28515625" customWidth="1"/>
    <col min="13316" max="13316" width="14.140625" customWidth="1"/>
    <col min="13317" max="13317" width="14.85546875" customWidth="1"/>
    <col min="13318" max="13318" width="13.7109375" customWidth="1"/>
    <col min="13319" max="13320" width="14.85546875" customWidth="1"/>
    <col min="13321" max="13321" width="16.28515625" customWidth="1"/>
    <col min="13322" max="13324" width="14.85546875" customWidth="1"/>
    <col min="13569" max="13569" width="4.28515625" customWidth="1"/>
    <col min="13570" max="13570" width="18" customWidth="1"/>
    <col min="13571" max="13571" width="14.28515625" customWidth="1"/>
    <col min="13572" max="13572" width="14.140625" customWidth="1"/>
    <col min="13573" max="13573" width="14.85546875" customWidth="1"/>
    <col min="13574" max="13574" width="13.7109375" customWidth="1"/>
    <col min="13575" max="13576" width="14.85546875" customWidth="1"/>
    <col min="13577" max="13577" width="16.28515625" customWidth="1"/>
    <col min="13578" max="13580" width="14.85546875" customWidth="1"/>
    <col min="13825" max="13825" width="4.28515625" customWidth="1"/>
    <col min="13826" max="13826" width="18" customWidth="1"/>
    <col min="13827" max="13827" width="14.28515625" customWidth="1"/>
    <col min="13828" max="13828" width="14.140625" customWidth="1"/>
    <col min="13829" max="13829" width="14.85546875" customWidth="1"/>
    <col min="13830" max="13830" width="13.7109375" customWidth="1"/>
    <col min="13831" max="13832" width="14.85546875" customWidth="1"/>
    <col min="13833" max="13833" width="16.28515625" customWidth="1"/>
    <col min="13834" max="13836" width="14.85546875" customWidth="1"/>
    <col min="14081" max="14081" width="4.28515625" customWidth="1"/>
    <col min="14082" max="14082" width="18" customWidth="1"/>
    <col min="14083" max="14083" width="14.28515625" customWidth="1"/>
    <col min="14084" max="14084" width="14.140625" customWidth="1"/>
    <col min="14085" max="14085" width="14.85546875" customWidth="1"/>
    <col min="14086" max="14086" width="13.7109375" customWidth="1"/>
    <col min="14087" max="14088" width="14.85546875" customWidth="1"/>
    <col min="14089" max="14089" width="16.28515625" customWidth="1"/>
    <col min="14090" max="14092" width="14.85546875" customWidth="1"/>
    <col min="14337" max="14337" width="4.28515625" customWidth="1"/>
    <col min="14338" max="14338" width="18" customWidth="1"/>
    <col min="14339" max="14339" width="14.28515625" customWidth="1"/>
    <col min="14340" max="14340" width="14.140625" customWidth="1"/>
    <col min="14341" max="14341" width="14.85546875" customWidth="1"/>
    <col min="14342" max="14342" width="13.7109375" customWidth="1"/>
    <col min="14343" max="14344" width="14.85546875" customWidth="1"/>
    <col min="14345" max="14345" width="16.28515625" customWidth="1"/>
    <col min="14346" max="14348" width="14.85546875" customWidth="1"/>
    <col min="14593" max="14593" width="4.28515625" customWidth="1"/>
    <col min="14594" max="14594" width="18" customWidth="1"/>
    <col min="14595" max="14595" width="14.28515625" customWidth="1"/>
    <col min="14596" max="14596" width="14.140625" customWidth="1"/>
    <col min="14597" max="14597" width="14.85546875" customWidth="1"/>
    <col min="14598" max="14598" width="13.7109375" customWidth="1"/>
    <col min="14599" max="14600" width="14.85546875" customWidth="1"/>
    <col min="14601" max="14601" width="16.28515625" customWidth="1"/>
    <col min="14602" max="14604" width="14.85546875" customWidth="1"/>
    <col min="14849" max="14849" width="4.28515625" customWidth="1"/>
    <col min="14850" max="14850" width="18" customWidth="1"/>
    <col min="14851" max="14851" width="14.28515625" customWidth="1"/>
    <col min="14852" max="14852" width="14.140625" customWidth="1"/>
    <col min="14853" max="14853" width="14.85546875" customWidth="1"/>
    <col min="14854" max="14854" width="13.7109375" customWidth="1"/>
    <col min="14855" max="14856" width="14.85546875" customWidth="1"/>
    <col min="14857" max="14857" width="16.28515625" customWidth="1"/>
    <col min="14858" max="14860" width="14.85546875" customWidth="1"/>
    <col min="15105" max="15105" width="4.28515625" customWidth="1"/>
    <col min="15106" max="15106" width="18" customWidth="1"/>
    <col min="15107" max="15107" width="14.28515625" customWidth="1"/>
    <col min="15108" max="15108" width="14.140625" customWidth="1"/>
    <col min="15109" max="15109" width="14.85546875" customWidth="1"/>
    <col min="15110" max="15110" width="13.7109375" customWidth="1"/>
    <col min="15111" max="15112" width="14.85546875" customWidth="1"/>
    <col min="15113" max="15113" width="16.28515625" customWidth="1"/>
    <col min="15114" max="15116" width="14.85546875" customWidth="1"/>
    <col min="15361" max="15361" width="4.28515625" customWidth="1"/>
    <col min="15362" max="15362" width="18" customWidth="1"/>
    <col min="15363" max="15363" width="14.28515625" customWidth="1"/>
    <col min="15364" max="15364" width="14.140625" customWidth="1"/>
    <col min="15365" max="15365" width="14.85546875" customWidth="1"/>
    <col min="15366" max="15366" width="13.7109375" customWidth="1"/>
    <col min="15367" max="15368" width="14.85546875" customWidth="1"/>
    <col min="15369" max="15369" width="16.28515625" customWidth="1"/>
    <col min="15370" max="15372" width="14.85546875" customWidth="1"/>
    <col min="15617" max="15617" width="4.28515625" customWidth="1"/>
    <col min="15618" max="15618" width="18" customWidth="1"/>
    <col min="15619" max="15619" width="14.28515625" customWidth="1"/>
    <col min="15620" max="15620" width="14.140625" customWidth="1"/>
    <col min="15621" max="15621" width="14.85546875" customWidth="1"/>
    <col min="15622" max="15622" width="13.7109375" customWidth="1"/>
    <col min="15623" max="15624" width="14.85546875" customWidth="1"/>
    <col min="15625" max="15625" width="16.28515625" customWidth="1"/>
    <col min="15626" max="15628" width="14.85546875" customWidth="1"/>
    <col min="15873" max="15873" width="4.28515625" customWidth="1"/>
    <col min="15874" max="15874" width="18" customWidth="1"/>
    <col min="15875" max="15875" width="14.28515625" customWidth="1"/>
    <col min="15876" max="15876" width="14.140625" customWidth="1"/>
    <col min="15877" max="15877" width="14.85546875" customWidth="1"/>
    <col min="15878" max="15878" width="13.7109375" customWidth="1"/>
    <col min="15879" max="15880" width="14.85546875" customWidth="1"/>
    <col min="15881" max="15881" width="16.28515625" customWidth="1"/>
    <col min="15882" max="15884" width="14.85546875" customWidth="1"/>
    <col min="16129" max="16129" width="4.28515625" customWidth="1"/>
    <col min="16130" max="16130" width="18" customWidth="1"/>
    <col min="16131" max="16131" width="14.28515625" customWidth="1"/>
    <col min="16132" max="16132" width="14.140625" customWidth="1"/>
    <col min="16133" max="16133" width="14.85546875" customWidth="1"/>
    <col min="16134" max="16134" width="13.7109375" customWidth="1"/>
    <col min="16135" max="16136" width="14.85546875" customWidth="1"/>
    <col min="16137" max="16137" width="16.28515625" customWidth="1"/>
    <col min="16138" max="16140" width="14.85546875" customWidth="1"/>
  </cols>
  <sheetData>
    <row r="5" spans="1:12">
      <c r="I5" s="728" t="s">
        <v>153</v>
      </c>
      <c r="J5" s="728"/>
    </row>
    <row r="6" spans="1:12" ht="11.25" customHeight="1"/>
    <row r="7" spans="1:12" ht="11.25" customHeight="1">
      <c r="A7" s="819" t="s">
        <v>141</v>
      </c>
      <c r="B7" s="819"/>
      <c r="C7" s="819"/>
      <c r="D7" s="819"/>
      <c r="E7" s="819"/>
      <c r="F7" s="819"/>
      <c r="G7" s="819"/>
      <c r="H7" s="819"/>
      <c r="I7" s="819"/>
      <c r="J7" s="819"/>
    </row>
    <row r="8" spans="1:12" ht="15.75">
      <c r="A8" s="819" t="s">
        <v>512</v>
      </c>
      <c r="B8" s="819"/>
      <c r="C8" s="819"/>
      <c r="D8" s="819"/>
      <c r="E8" s="819"/>
      <c r="F8" s="819"/>
      <c r="G8" s="819"/>
      <c r="H8" s="819"/>
      <c r="I8" s="819"/>
      <c r="J8" s="819"/>
    </row>
    <row r="10" spans="1:12" s="112" customFormat="1">
      <c r="A10" s="843" t="s">
        <v>99</v>
      </c>
      <c r="B10" s="853" t="s">
        <v>142</v>
      </c>
      <c r="C10" s="843" t="s">
        <v>143</v>
      </c>
      <c r="D10" s="843"/>
      <c r="E10" s="843"/>
      <c r="F10" s="843"/>
      <c r="G10" s="843" t="s">
        <v>144</v>
      </c>
      <c r="H10" s="843"/>
      <c r="I10" s="843"/>
      <c r="J10" s="843"/>
      <c r="K10" s="24"/>
      <c r="L10" s="24"/>
    </row>
    <row r="11" spans="1:12" s="112" customFormat="1" ht="45">
      <c r="A11" s="843"/>
      <c r="B11" s="853"/>
      <c r="C11" s="116" t="s">
        <v>145</v>
      </c>
      <c r="D11" s="116" t="s">
        <v>146</v>
      </c>
      <c r="E11" s="116" t="s">
        <v>147</v>
      </c>
      <c r="F11" s="116" t="s">
        <v>55</v>
      </c>
      <c r="G11" s="116" t="s">
        <v>148</v>
      </c>
      <c r="H11" s="116" t="s">
        <v>149</v>
      </c>
      <c r="I11" s="116" t="s">
        <v>150</v>
      </c>
      <c r="J11" s="116" t="s">
        <v>151</v>
      </c>
    </row>
    <row r="12" spans="1:12" s="47" customFormat="1" ht="33" customHeight="1">
      <c r="A12" s="117"/>
      <c r="B12" s="110" t="s">
        <v>152</v>
      </c>
      <c r="C12" s="844"/>
      <c r="D12" s="845"/>
      <c r="E12" s="845"/>
      <c r="F12" s="845"/>
      <c r="G12" s="845"/>
      <c r="H12" s="845"/>
      <c r="I12" s="845"/>
      <c r="J12" s="846"/>
    </row>
    <row r="13" spans="1:12" s="109" customFormat="1">
      <c r="A13" s="118">
        <v>1</v>
      </c>
      <c r="B13" s="110"/>
      <c r="C13" s="847"/>
      <c r="D13" s="848"/>
      <c r="E13" s="848"/>
      <c r="F13" s="848"/>
      <c r="G13" s="848"/>
      <c r="H13" s="848"/>
      <c r="I13" s="848"/>
      <c r="J13" s="849"/>
    </row>
    <row r="14" spans="1:12" s="109" customFormat="1">
      <c r="A14" s="118">
        <v>2</v>
      </c>
      <c r="B14" s="110"/>
      <c r="C14" s="847"/>
      <c r="D14" s="848"/>
      <c r="E14" s="848"/>
      <c r="F14" s="848"/>
      <c r="G14" s="848"/>
      <c r="H14" s="848"/>
      <c r="I14" s="848"/>
      <c r="J14" s="849"/>
    </row>
    <row r="15" spans="1:12" s="109" customFormat="1">
      <c r="A15" s="118">
        <v>3</v>
      </c>
      <c r="B15" s="110"/>
      <c r="C15" s="847"/>
      <c r="D15" s="848"/>
      <c r="E15" s="848"/>
      <c r="F15" s="848"/>
      <c r="G15" s="848"/>
      <c r="H15" s="848"/>
      <c r="I15" s="848"/>
      <c r="J15" s="849"/>
    </row>
    <row r="16" spans="1:12" s="109" customFormat="1">
      <c r="A16" s="118" t="s">
        <v>40</v>
      </c>
      <c r="B16" s="110"/>
      <c r="C16" s="850"/>
      <c r="D16" s="851"/>
      <c r="E16" s="851"/>
      <c r="F16" s="851"/>
      <c r="G16" s="851"/>
      <c r="H16" s="851"/>
      <c r="I16" s="851"/>
      <c r="J16" s="852"/>
    </row>
    <row r="17" spans="1:10">
      <c r="A17" s="55"/>
      <c r="B17" s="55" t="s">
        <v>26</v>
      </c>
      <c r="C17" s="119"/>
      <c r="D17" s="119"/>
      <c r="E17" s="119"/>
      <c r="F17" s="119"/>
      <c r="G17" s="119"/>
      <c r="H17" s="119"/>
      <c r="I17" s="119"/>
      <c r="J17" s="119"/>
    </row>
    <row r="18" spans="1:10" ht="9" customHeight="1"/>
    <row r="19" spans="1:10" ht="9" customHeight="1"/>
    <row r="20" spans="1:10" ht="15" customHeight="1">
      <c r="G20" s="718" t="s">
        <v>494</v>
      </c>
      <c r="H20" s="718"/>
      <c r="I20" s="718"/>
      <c r="J20" s="47"/>
    </row>
    <row r="21" spans="1:10" ht="15" customHeight="1">
      <c r="G21" s="718" t="s">
        <v>212</v>
      </c>
      <c r="H21" s="718"/>
      <c r="I21" s="718"/>
      <c r="J21" s="26"/>
    </row>
    <row r="22" spans="1:10" ht="15" customHeight="1">
      <c r="G22" s="718" t="s">
        <v>18</v>
      </c>
      <c r="H22" s="718"/>
      <c r="I22" s="718"/>
      <c r="J22" s="106"/>
    </row>
    <row r="23" spans="1:10">
      <c r="G23" s="718" t="s">
        <v>19</v>
      </c>
      <c r="H23" s="718"/>
      <c r="I23" s="718"/>
      <c r="J23" s="104"/>
    </row>
    <row r="24" spans="1:10">
      <c r="G24" s="325"/>
      <c r="H24" s="325"/>
      <c r="I24" s="325"/>
      <c r="J24" s="104"/>
    </row>
    <row r="25" spans="1:10">
      <c r="G25" s="325"/>
      <c r="H25" s="325"/>
      <c r="I25" s="325"/>
      <c r="J25" s="307"/>
    </row>
    <row r="26" spans="1:10">
      <c r="G26" s="325"/>
      <c r="H26" s="325"/>
      <c r="I26" s="325"/>
      <c r="J26" s="307"/>
    </row>
    <row r="27" spans="1:10" ht="19.5" customHeight="1">
      <c r="G27" s="718" t="s">
        <v>381</v>
      </c>
      <c r="H27" s="718"/>
      <c r="I27" s="718"/>
      <c r="J27" s="307"/>
    </row>
    <row r="28" spans="1:10">
      <c r="G28" s="718" t="s">
        <v>374</v>
      </c>
      <c r="H28" s="718"/>
      <c r="I28" s="718"/>
      <c r="J28" s="120"/>
    </row>
    <row r="31" spans="1:10">
      <c r="I31" s="121"/>
    </row>
  </sheetData>
  <mergeCells count="14">
    <mergeCell ref="G28:I28"/>
    <mergeCell ref="C12:J16"/>
    <mergeCell ref="I5:J5"/>
    <mergeCell ref="A7:J7"/>
    <mergeCell ref="A8:J8"/>
    <mergeCell ref="A10:A11"/>
    <mergeCell ref="B10:B11"/>
    <mergeCell ref="C10:F10"/>
    <mergeCell ref="G10:J10"/>
    <mergeCell ref="G20:I20"/>
    <mergeCell ref="G21:I21"/>
    <mergeCell ref="G22:I22"/>
    <mergeCell ref="G23:I23"/>
    <mergeCell ref="G27:I27"/>
  </mergeCells>
  <printOptions horizontalCentered="1"/>
  <pageMargins left="1.1811023622047201" right="0.95866141699999996" top="0.74803149606299202" bottom="0.74803149606299202" header="0.31496062992126" footer="0.31496062992126"/>
  <pageSetup paperSize="9" scale="90" orientation="landscape" horizontalDpi="4294967293" verticalDpi="3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0000"/>
  </sheetPr>
  <dimension ref="A1:Q93"/>
  <sheetViews>
    <sheetView view="pageBreakPreview" topLeftCell="A4" zoomScale="94" zoomScaleSheetLayoutView="94" workbookViewId="0">
      <selection activeCell="E40" sqref="E40"/>
    </sheetView>
  </sheetViews>
  <sheetFormatPr defaultRowHeight="15"/>
  <cols>
    <col min="1" max="1" width="6.85546875" style="275" customWidth="1"/>
    <col min="2" max="2" width="28.7109375" style="122" customWidth="1"/>
    <col min="3" max="4" width="15.7109375" style="122" customWidth="1"/>
    <col min="5" max="5" width="7.7109375" style="122" customWidth="1"/>
    <col min="6" max="6" width="15.7109375" style="122" customWidth="1"/>
    <col min="7" max="7" width="15.7109375" style="124" customWidth="1"/>
    <col min="8" max="8" width="8.28515625" style="124" customWidth="1"/>
    <col min="9" max="10" width="15.7109375" style="124" customWidth="1"/>
    <col min="11" max="11" width="8.28515625" style="124" customWidth="1"/>
    <col min="12" max="247" width="9.140625" style="122"/>
    <col min="248" max="248" width="8.7109375" style="122" customWidth="1"/>
    <col min="249" max="249" width="12.7109375" style="122" customWidth="1"/>
    <col min="250" max="250" width="39.5703125" style="122" customWidth="1"/>
    <col min="251" max="251" width="23.7109375" style="122" customWidth="1"/>
    <col min="252" max="252" width="22.28515625" style="122" customWidth="1"/>
    <col min="253" max="253" width="17.140625" style="122" customWidth="1"/>
    <col min="254" max="254" width="19.7109375" style="122" customWidth="1"/>
    <col min="255" max="255" width="14.140625" style="122" customWidth="1"/>
    <col min="256" max="256" width="8.7109375" style="122" customWidth="1"/>
    <col min="257" max="257" width="7" style="122" customWidth="1"/>
    <col min="258" max="258" width="13.140625" style="122" customWidth="1"/>
    <col min="259" max="259" width="11.7109375" style="122" customWidth="1"/>
    <col min="260" max="260" width="33.7109375" style="122" customWidth="1"/>
    <col min="261" max="261" width="19.140625" style="122" customWidth="1"/>
    <col min="262" max="262" width="16.42578125" style="122" bestFit="1" customWidth="1"/>
    <col min="263" max="263" width="16" style="122" customWidth="1"/>
    <col min="264" max="264" width="17.42578125" style="122" customWidth="1"/>
    <col min="265" max="265" width="7.7109375" style="122" customWidth="1"/>
    <col min="266" max="266" width="17" style="122" customWidth="1"/>
    <col min="267" max="267" width="11.7109375" style="122" customWidth="1"/>
    <col min="268" max="503" width="9.140625" style="122"/>
    <col min="504" max="504" width="8.7109375" style="122" customWidth="1"/>
    <col min="505" max="505" width="12.7109375" style="122" customWidth="1"/>
    <col min="506" max="506" width="39.5703125" style="122" customWidth="1"/>
    <col min="507" max="507" width="23.7109375" style="122" customWidth="1"/>
    <col min="508" max="508" width="22.28515625" style="122" customWidth="1"/>
    <col min="509" max="509" width="17.140625" style="122" customWidth="1"/>
    <col min="510" max="510" width="19.7109375" style="122" customWidth="1"/>
    <col min="511" max="511" width="14.140625" style="122" customWidth="1"/>
    <col min="512" max="512" width="8.7109375" style="122" customWidth="1"/>
    <col min="513" max="513" width="7" style="122" customWidth="1"/>
    <col min="514" max="514" width="13.140625" style="122" customWidth="1"/>
    <col min="515" max="515" width="11.7109375" style="122" customWidth="1"/>
    <col min="516" max="516" width="33.7109375" style="122" customWidth="1"/>
    <col min="517" max="517" width="19.140625" style="122" customWidth="1"/>
    <col min="518" max="518" width="16.42578125" style="122" bestFit="1" customWidth="1"/>
    <col min="519" max="519" width="16" style="122" customWidth="1"/>
    <col min="520" max="520" width="17.42578125" style="122" customWidth="1"/>
    <col min="521" max="521" width="7.7109375" style="122" customWidth="1"/>
    <col min="522" max="522" width="17" style="122" customWidth="1"/>
    <col min="523" max="523" width="11.7109375" style="122" customWidth="1"/>
    <col min="524" max="759" width="9.140625" style="122"/>
    <col min="760" max="760" width="8.7109375" style="122" customWidth="1"/>
    <col min="761" max="761" width="12.7109375" style="122" customWidth="1"/>
    <col min="762" max="762" width="39.5703125" style="122" customWidth="1"/>
    <col min="763" max="763" width="23.7109375" style="122" customWidth="1"/>
    <col min="764" max="764" width="22.28515625" style="122" customWidth="1"/>
    <col min="765" max="765" width="17.140625" style="122" customWidth="1"/>
    <col min="766" max="766" width="19.7109375" style="122" customWidth="1"/>
    <col min="767" max="767" width="14.140625" style="122" customWidth="1"/>
    <col min="768" max="768" width="8.7109375" style="122" customWidth="1"/>
    <col min="769" max="769" width="7" style="122" customWidth="1"/>
    <col min="770" max="770" width="13.140625" style="122" customWidth="1"/>
    <col min="771" max="771" width="11.7109375" style="122" customWidth="1"/>
    <col min="772" max="772" width="33.7109375" style="122" customWidth="1"/>
    <col min="773" max="773" width="19.140625" style="122" customWidth="1"/>
    <col min="774" max="774" width="16.42578125" style="122" bestFit="1" customWidth="1"/>
    <col min="775" max="775" width="16" style="122" customWidth="1"/>
    <col min="776" max="776" width="17.42578125" style="122" customWidth="1"/>
    <col min="777" max="777" width="7.7109375" style="122" customWidth="1"/>
    <col min="778" max="778" width="17" style="122" customWidth="1"/>
    <col min="779" max="779" width="11.7109375" style="122" customWidth="1"/>
    <col min="780" max="1015" width="9.140625" style="122"/>
    <col min="1016" max="1016" width="8.7109375" style="122" customWidth="1"/>
    <col min="1017" max="1017" width="12.7109375" style="122" customWidth="1"/>
    <col min="1018" max="1018" width="39.5703125" style="122" customWidth="1"/>
    <col min="1019" max="1019" width="23.7109375" style="122" customWidth="1"/>
    <col min="1020" max="1020" width="22.28515625" style="122" customWidth="1"/>
    <col min="1021" max="1021" width="17.140625" style="122" customWidth="1"/>
    <col min="1022" max="1022" width="19.7109375" style="122" customWidth="1"/>
    <col min="1023" max="1023" width="14.140625" style="122" customWidth="1"/>
    <col min="1024" max="1024" width="8.7109375" style="122" customWidth="1"/>
    <col min="1025" max="1025" width="7" style="122" customWidth="1"/>
    <col min="1026" max="1026" width="13.140625" style="122" customWidth="1"/>
    <col min="1027" max="1027" width="11.7109375" style="122" customWidth="1"/>
    <col min="1028" max="1028" width="33.7109375" style="122" customWidth="1"/>
    <col min="1029" max="1029" width="19.140625" style="122" customWidth="1"/>
    <col min="1030" max="1030" width="16.42578125" style="122" bestFit="1" customWidth="1"/>
    <col min="1031" max="1031" width="16" style="122" customWidth="1"/>
    <col min="1032" max="1032" width="17.42578125" style="122" customWidth="1"/>
    <col min="1033" max="1033" width="7.7109375" style="122" customWidth="1"/>
    <col min="1034" max="1034" width="17" style="122" customWidth="1"/>
    <col min="1035" max="1035" width="11.7109375" style="122" customWidth="1"/>
    <col min="1036" max="1271" width="9.140625" style="122"/>
    <col min="1272" max="1272" width="8.7109375" style="122" customWidth="1"/>
    <col min="1273" max="1273" width="12.7109375" style="122" customWidth="1"/>
    <col min="1274" max="1274" width="39.5703125" style="122" customWidth="1"/>
    <col min="1275" max="1275" width="23.7109375" style="122" customWidth="1"/>
    <col min="1276" max="1276" width="22.28515625" style="122" customWidth="1"/>
    <col min="1277" max="1277" width="17.140625" style="122" customWidth="1"/>
    <col min="1278" max="1278" width="19.7109375" style="122" customWidth="1"/>
    <col min="1279" max="1279" width="14.140625" style="122" customWidth="1"/>
    <col min="1280" max="1280" width="8.7109375" style="122" customWidth="1"/>
    <col min="1281" max="1281" width="7" style="122" customWidth="1"/>
    <col min="1282" max="1282" width="13.140625" style="122" customWidth="1"/>
    <col min="1283" max="1283" width="11.7109375" style="122" customWidth="1"/>
    <col min="1284" max="1284" width="33.7109375" style="122" customWidth="1"/>
    <col min="1285" max="1285" width="19.140625" style="122" customWidth="1"/>
    <col min="1286" max="1286" width="16.42578125" style="122" bestFit="1" customWidth="1"/>
    <col min="1287" max="1287" width="16" style="122" customWidth="1"/>
    <col min="1288" max="1288" width="17.42578125" style="122" customWidth="1"/>
    <col min="1289" max="1289" width="7.7109375" style="122" customWidth="1"/>
    <col min="1290" max="1290" width="17" style="122" customWidth="1"/>
    <col min="1291" max="1291" width="11.7109375" style="122" customWidth="1"/>
    <col min="1292" max="1527" width="9.140625" style="122"/>
    <col min="1528" max="1528" width="8.7109375" style="122" customWidth="1"/>
    <col min="1529" max="1529" width="12.7109375" style="122" customWidth="1"/>
    <col min="1530" max="1530" width="39.5703125" style="122" customWidth="1"/>
    <col min="1531" max="1531" width="23.7109375" style="122" customWidth="1"/>
    <col min="1532" max="1532" width="22.28515625" style="122" customWidth="1"/>
    <col min="1533" max="1533" width="17.140625" style="122" customWidth="1"/>
    <col min="1534" max="1534" width="19.7109375" style="122" customWidth="1"/>
    <col min="1535" max="1535" width="14.140625" style="122" customWidth="1"/>
    <col min="1536" max="1536" width="8.7109375" style="122" customWidth="1"/>
    <col min="1537" max="1537" width="7" style="122" customWidth="1"/>
    <col min="1538" max="1538" width="13.140625" style="122" customWidth="1"/>
    <col min="1539" max="1539" width="11.7109375" style="122" customWidth="1"/>
    <col min="1540" max="1540" width="33.7109375" style="122" customWidth="1"/>
    <col min="1541" max="1541" width="19.140625" style="122" customWidth="1"/>
    <col min="1542" max="1542" width="16.42578125" style="122" bestFit="1" customWidth="1"/>
    <col min="1543" max="1543" width="16" style="122" customWidth="1"/>
    <col min="1544" max="1544" width="17.42578125" style="122" customWidth="1"/>
    <col min="1545" max="1545" width="7.7109375" style="122" customWidth="1"/>
    <col min="1546" max="1546" width="17" style="122" customWidth="1"/>
    <col min="1547" max="1547" width="11.7109375" style="122" customWidth="1"/>
    <col min="1548" max="1783" width="9.140625" style="122"/>
    <col min="1784" max="1784" width="8.7109375" style="122" customWidth="1"/>
    <col min="1785" max="1785" width="12.7109375" style="122" customWidth="1"/>
    <col min="1786" max="1786" width="39.5703125" style="122" customWidth="1"/>
    <col min="1787" max="1787" width="23.7109375" style="122" customWidth="1"/>
    <col min="1788" max="1788" width="22.28515625" style="122" customWidth="1"/>
    <col min="1789" max="1789" width="17.140625" style="122" customWidth="1"/>
    <col min="1790" max="1790" width="19.7109375" style="122" customWidth="1"/>
    <col min="1791" max="1791" width="14.140625" style="122" customWidth="1"/>
    <col min="1792" max="1792" width="8.7109375" style="122" customWidth="1"/>
    <col min="1793" max="1793" width="7" style="122" customWidth="1"/>
    <col min="1794" max="1794" width="13.140625" style="122" customWidth="1"/>
    <col min="1795" max="1795" width="11.7109375" style="122" customWidth="1"/>
    <col min="1796" max="1796" width="33.7109375" style="122" customWidth="1"/>
    <col min="1797" max="1797" width="19.140625" style="122" customWidth="1"/>
    <col min="1798" max="1798" width="16.42578125" style="122" bestFit="1" customWidth="1"/>
    <col min="1799" max="1799" width="16" style="122" customWidth="1"/>
    <col min="1800" max="1800" width="17.42578125" style="122" customWidth="1"/>
    <col min="1801" max="1801" width="7.7109375" style="122" customWidth="1"/>
    <col min="1802" max="1802" width="17" style="122" customWidth="1"/>
    <col min="1803" max="1803" width="11.7109375" style="122" customWidth="1"/>
    <col min="1804" max="2039" width="9.140625" style="122"/>
    <col min="2040" max="2040" width="8.7109375" style="122" customWidth="1"/>
    <col min="2041" max="2041" width="12.7109375" style="122" customWidth="1"/>
    <col min="2042" max="2042" width="39.5703125" style="122" customWidth="1"/>
    <col min="2043" max="2043" width="23.7109375" style="122" customWidth="1"/>
    <col min="2044" max="2044" width="22.28515625" style="122" customWidth="1"/>
    <col min="2045" max="2045" width="17.140625" style="122" customWidth="1"/>
    <col min="2046" max="2046" width="19.7109375" style="122" customWidth="1"/>
    <col min="2047" max="2047" width="14.140625" style="122" customWidth="1"/>
    <col min="2048" max="2048" width="8.7109375" style="122" customWidth="1"/>
    <col min="2049" max="2049" width="7" style="122" customWidth="1"/>
    <col min="2050" max="2050" width="13.140625" style="122" customWidth="1"/>
    <col min="2051" max="2051" width="11.7109375" style="122" customWidth="1"/>
    <col min="2052" max="2052" width="33.7109375" style="122" customWidth="1"/>
    <col min="2053" max="2053" width="19.140625" style="122" customWidth="1"/>
    <col min="2054" max="2054" width="16.42578125" style="122" bestFit="1" customWidth="1"/>
    <col min="2055" max="2055" width="16" style="122" customWidth="1"/>
    <col min="2056" max="2056" width="17.42578125" style="122" customWidth="1"/>
    <col min="2057" max="2057" width="7.7109375" style="122" customWidth="1"/>
    <col min="2058" max="2058" width="17" style="122" customWidth="1"/>
    <col min="2059" max="2059" width="11.7109375" style="122" customWidth="1"/>
    <col min="2060" max="2295" width="9.140625" style="122"/>
    <col min="2296" max="2296" width="8.7109375" style="122" customWidth="1"/>
    <col min="2297" max="2297" width="12.7109375" style="122" customWidth="1"/>
    <col min="2298" max="2298" width="39.5703125" style="122" customWidth="1"/>
    <col min="2299" max="2299" width="23.7109375" style="122" customWidth="1"/>
    <col min="2300" max="2300" width="22.28515625" style="122" customWidth="1"/>
    <col min="2301" max="2301" width="17.140625" style="122" customWidth="1"/>
    <col min="2302" max="2302" width="19.7109375" style="122" customWidth="1"/>
    <col min="2303" max="2303" width="14.140625" style="122" customWidth="1"/>
    <col min="2304" max="2304" width="8.7109375" style="122" customWidth="1"/>
    <col min="2305" max="2305" width="7" style="122" customWidth="1"/>
    <col min="2306" max="2306" width="13.140625" style="122" customWidth="1"/>
    <col min="2307" max="2307" width="11.7109375" style="122" customWidth="1"/>
    <col min="2308" max="2308" width="33.7109375" style="122" customWidth="1"/>
    <col min="2309" max="2309" width="19.140625" style="122" customWidth="1"/>
    <col min="2310" max="2310" width="16.42578125" style="122" bestFit="1" customWidth="1"/>
    <col min="2311" max="2311" width="16" style="122" customWidth="1"/>
    <col min="2312" max="2312" width="17.42578125" style="122" customWidth="1"/>
    <col min="2313" max="2313" width="7.7109375" style="122" customWidth="1"/>
    <col min="2314" max="2314" width="17" style="122" customWidth="1"/>
    <col min="2315" max="2315" width="11.7109375" style="122" customWidth="1"/>
    <col min="2316" max="2551" width="9.140625" style="122"/>
    <col min="2552" max="2552" width="8.7109375" style="122" customWidth="1"/>
    <col min="2553" max="2553" width="12.7109375" style="122" customWidth="1"/>
    <col min="2554" max="2554" width="39.5703125" style="122" customWidth="1"/>
    <col min="2555" max="2555" width="23.7109375" style="122" customWidth="1"/>
    <col min="2556" max="2556" width="22.28515625" style="122" customWidth="1"/>
    <col min="2557" max="2557" width="17.140625" style="122" customWidth="1"/>
    <col min="2558" max="2558" width="19.7109375" style="122" customWidth="1"/>
    <col min="2559" max="2559" width="14.140625" style="122" customWidth="1"/>
    <col min="2560" max="2560" width="8.7109375" style="122" customWidth="1"/>
    <col min="2561" max="2561" width="7" style="122" customWidth="1"/>
    <col min="2562" max="2562" width="13.140625" style="122" customWidth="1"/>
    <col min="2563" max="2563" width="11.7109375" style="122" customWidth="1"/>
    <col min="2564" max="2564" width="33.7109375" style="122" customWidth="1"/>
    <col min="2565" max="2565" width="19.140625" style="122" customWidth="1"/>
    <col min="2566" max="2566" width="16.42578125" style="122" bestFit="1" customWidth="1"/>
    <col min="2567" max="2567" width="16" style="122" customWidth="1"/>
    <col min="2568" max="2568" width="17.42578125" style="122" customWidth="1"/>
    <col min="2569" max="2569" width="7.7109375" style="122" customWidth="1"/>
    <col min="2570" max="2570" width="17" style="122" customWidth="1"/>
    <col min="2571" max="2571" width="11.7109375" style="122" customWidth="1"/>
    <col min="2572" max="2807" width="9.140625" style="122"/>
    <col min="2808" max="2808" width="8.7109375" style="122" customWidth="1"/>
    <col min="2809" max="2809" width="12.7109375" style="122" customWidth="1"/>
    <col min="2810" max="2810" width="39.5703125" style="122" customWidth="1"/>
    <col min="2811" max="2811" width="23.7109375" style="122" customWidth="1"/>
    <col min="2812" max="2812" width="22.28515625" style="122" customWidth="1"/>
    <col min="2813" max="2813" width="17.140625" style="122" customWidth="1"/>
    <col min="2814" max="2814" width="19.7109375" style="122" customWidth="1"/>
    <col min="2815" max="2815" width="14.140625" style="122" customWidth="1"/>
    <col min="2816" max="2816" width="8.7109375" style="122" customWidth="1"/>
    <col min="2817" max="2817" width="7" style="122" customWidth="1"/>
    <col min="2818" max="2818" width="13.140625" style="122" customWidth="1"/>
    <col min="2819" max="2819" width="11.7109375" style="122" customWidth="1"/>
    <col min="2820" max="2820" width="33.7109375" style="122" customWidth="1"/>
    <col min="2821" max="2821" width="19.140625" style="122" customWidth="1"/>
    <col min="2822" max="2822" width="16.42578125" style="122" bestFit="1" customWidth="1"/>
    <col min="2823" max="2823" width="16" style="122" customWidth="1"/>
    <col min="2824" max="2824" width="17.42578125" style="122" customWidth="1"/>
    <col min="2825" max="2825" width="7.7109375" style="122" customWidth="1"/>
    <col min="2826" max="2826" width="17" style="122" customWidth="1"/>
    <col min="2827" max="2827" width="11.7109375" style="122" customWidth="1"/>
    <col min="2828" max="3063" width="9.140625" style="122"/>
    <col min="3064" max="3064" width="8.7109375" style="122" customWidth="1"/>
    <col min="3065" max="3065" width="12.7109375" style="122" customWidth="1"/>
    <col min="3066" max="3066" width="39.5703125" style="122" customWidth="1"/>
    <col min="3067" max="3067" width="23.7109375" style="122" customWidth="1"/>
    <col min="3068" max="3068" width="22.28515625" style="122" customWidth="1"/>
    <col min="3069" max="3069" width="17.140625" style="122" customWidth="1"/>
    <col min="3070" max="3070" width="19.7109375" style="122" customWidth="1"/>
    <col min="3071" max="3071" width="14.140625" style="122" customWidth="1"/>
    <col min="3072" max="3072" width="8.7109375" style="122" customWidth="1"/>
    <col min="3073" max="3073" width="7" style="122" customWidth="1"/>
    <col min="3074" max="3074" width="13.140625" style="122" customWidth="1"/>
    <col min="3075" max="3075" width="11.7109375" style="122" customWidth="1"/>
    <col min="3076" max="3076" width="33.7109375" style="122" customWidth="1"/>
    <col min="3077" max="3077" width="19.140625" style="122" customWidth="1"/>
    <col min="3078" max="3078" width="16.42578125" style="122" bestFit="1" customWidth="1"/>
    <col min="3079" max="3079" width="16" style="122" customWidth="1"/>
    <col min="3080" max="3080" width="17.42578125" style="122" customWidth="1"/>
    <col min="3081" max="3081" width="7.7109375" style="122" customWidth="1"/>
    <col min="3082" max="3082" width="17" style="122" customWidth="1"/>
    <col min="3083" max="3083" width="11.7109375" style="122" customWidth="1"/>
    <col min="3084" max="3319" width="9.140625" style="122"/>
    <col min="3320" max="3320" width="8.7109375" style="122" customWidth="1"/>
    <col min="3321" max="3321" width="12.7109375" style="122" customWidth="1"/>
    <col min="3322" max="3322" width="39.5703125" style="122" customWidth="1"/>
    <col min="3323" max="3323" width="23.7109375" style="122" customWidth="1"/>
    <col min="3324" max="3324" width="22.28515625" style="122" customWidth="1"/>
    <col min="3325" max="3325" width="17.140625" style="122" customWidth="1"/>
    <col min="3326" max="3326" width="19.7109375" style="122" customWidth="1"/>
    <col min="3327" max="3327" width="14.140625" style="122" customWidth="1"/>
    <col min="3328" max="3328" width="8.7109375" style="122" customWidth="1"/>
    <col min="3329" max="3329" width="7" style="122" customWidth="1"/>
    <col min="3330" max="3330" width="13.140625" style="122" customWidth="1"/>
    <col min="3331" max="3331" width="11.7109375" style="122" customWidth="1"/>
    <col min="3332" max="3332" width="33.7109375" style="122" customWidth="1"/>
    <col min="3333" max="3333" width="19.140625" style="122" customWidth="1"/>
    <col min="3334" max="3334" width="16.42578125" style="122" bestFit="1" customWidth="1"/>
    <col min="3335" max="3335" width="16" style="122" customWidth="1"/>
    <col min="3336" max="3336" width="17.42578125" style="122" customWidth="1"/>
    <col min="3337" max="3337" width="7.7109375" style="122" customWidth="1"/>
    <col min="3338" max="3338" width="17" style="122" customWidth="1"/>
    <col min="3339" max="3339" width="11.7109375" style="122" customWidth="1"/>
    <col min="3340" max="3575" width="9.140625" style="122"/>
    <col min="3576" max="3576" width="8.7109375" style="122" customWidth="1"/>
    <col min="3577" max="3577" width="12.7109375" style="122" customWidth="1"/>
    <col min="3578" max="3578" width="39.5703125" style="122" customWidth="1"/>
    <col min="3579" max="3579" width="23.7109375" style="122" customWidth="1"/>
    <col min="3580" max="3580" width="22.28515625" style="122" customWidth="1"/>
    <col min="3581" max="3581" width="17.140625" style="122" customWidth="1"/>
    <col min="3582" max="3582" width="19.7109375" style="122" customWidth="1"/>
    <col min="3583" max="3583" width="14.140625" style="122" customWidth="1"/>
    <col min="3584" max="3584" width="8.7109375" style="122" customWidth="1"/>
    <col min="3585" max="3585" width="7" style="122" customWidth="1"/>
    <col min="3586" max="3586" width="13.140625" style="122" customWidth="1"/>
    <col min="3587" max="3587" width="11.7109375" style="122" customWidth="1"/>
    <col min="3588" max="3588" width="33.7109375" style="122" customWidth="1"/>
    <col min="3589" max="3589" width="19.140625" style="122" customWidth="1"/>
    <col min="3590" max="3590" width="16.42578125" style="122" bestFit="1" customWidth="1"/>
    <col min="3591" max="3591" width="16" style="122" customWidth="1"/>
    <col min="3592" max="3592" width="17.42578125" style="122" customWidth="1"/>
    <col min="3593" max="3593" width="7.7109375" style="122" customWidth="1"/>
    <col min="3594" max="3594" width="17" style="122" customWidth="1"/>
    <col min="3595" max="3595" width="11.7109375" style="122" customWidth="1"/>
    <col min="3596" max="3831" width="9.140625" style="122"/>
    <col min="3832" max="3832" width="8.7109375" style="122" customWidth="1"/>
    <col min="3833" max="3833" width="12.7109375" style="122" customWidth="1"/>
    <col min="3834" max="3834" width="39.5703125" style="122" customWidth="1"/>
    <col min="3835" max="3835" width="23.7109375" style="122" customWidth="1"/>
    <col min="3836" max="3836" width="22.28515625" style="122" customWidth="1"/>
    <col min="3837" max="3837" width="17.140625" style="122" customWidth="1"/>
    <col min="3838" max="3838" width="19.7109375" style="122" customWidth="1"/>
    <col min="3839" max="3839" width="14.140625" style="122" customWidth="1"/>
    <col min="3840" max="3840" width="8.7109375" style="122" customWidth="1"/>
    <col min="3841" max="3841" width="7" style="122" customWidth="1"/>
    <col min="3842" max="3842" width="13.140625" style="122" customWidth="1"/>
    <col min="3843" max="3843" width="11.7109375" style="122" customWidth="1"/>
    <col min="3844" max="3844" width="33.7109375" style="122" customWidth="1"/>
    <col min="3845" max="3845" width="19.140625" style="122" customWidth="1"/>
    <col min="3846" max="3846" width="16.42578125" style="122" bestFit="1" customWidth="1"/>
    <col min="3847" max="3847" width="16" style="122" customWidth="1"/>
    <col min="3848" max="3848" width="17.42578125" style="122" customWidth="1"/>
    <col min="3849" max="3849" width="7.7109375" style="122" customWidth="1"/>
    <col min="3850" max="3850" width="17" style="122" customWidth="1"/>
    <col min="3851" max="3851" width="11.7109375" style="122" customWidth="1"/>
    <col min="3852" max="4087" width="9.140625" style="122"/>
    <col min="4088" max="4088" width="8.7109375" style="122" customWidth="1"/>
    <col min="4089" max="4089" width="12.7109375" style="122" customWidth="1"/>
    <col min="4090" max="4090" width="39.5703125" style="122" customWidth="1"/>
    <col min="4091" max="4091" width="23.7109375" style="122" customWidth="1"/>
    <col min="4092" max="4092" width="22.28515625" style="122" customWidth="1"/>
    <col min="4093" max="4093" width="17.140625" style="122" customWidth="1"/>
    <col min="4094" max="4094" width="19.7109375" style="122" customWidth="1"/>
    <col min="4095" max="4095" width="14.140625" style="122" customWidth="1"/>
    <col min="4096" max="4096" width="8.7109375" style="122" customWidth="1"/>
    <col min="4097" max="4097" width="7" style="122" customWidth="1"/>
    <col min="4098" max="4098" width="13.140625" style="122" customWidth="1"/>
    <col min="4099" max="4099" width="11.7109375" style="122" customWidth="1"/>
    <col min="4100" max="4100" width="33.7109375" style="122" customWidth="1"/>
    <col min="4101" max="4101" width="19.140625" style="122" customWidth="1"/>
    <col min="4102" max="4102" width="16.42578125" style="122" bestFit="1" customWidth="1"/>
    <col min="4103" max="4103" width="16" style="122" customWidth="1"/>
    <col min="4104" max="4104" width="17.42578125" style="122" customWidth="1"/>
    <col min="4105" max="4105" width="7.7109375" style="122" customWidth="1"/>
    <col min="4106" max="4106" width="17" style="122" customWidth="1"/>
    <col min="4107" max="4107" width="11.7109375" style="122" customWidth="1"/>
    <col min="4108" max="4343" width="9.140625" style="122"/>
    <col min="4344" max="4344" width="8.7109375" style="122" customWidth="1"/>
    <col min="4345" max="4345" width="12.7109375" style="122" customWidth="1"/>
    <col min="4346" max="4346" width="39.5703125" style="122" customWidth="1"/>
    <col min="4347" max="4347" width="23.7109375" style="122" customWidth="1"/>
    <col min="4348" max="4348" width="22.28515625" style="122" customWidth="1"/>
    <col min="4349" max="4349" width="17.140625" style="122" customWidth="1"/>
    <col min="4350" max="4350" width="19.7109375" style="122" customWidth="1"/>
    <col min="4351" max="4351" width="14.140625" style="122" customWidth="1"/>
    <col min="4352" max="4352" width="8.7109375" style="122" customWidth="1"/>
    <col min="4353" max="4353" width="7" style="122" customWidth="1"/>
    <col min="4354" max="4354" width="13.140625" style="122" customWidth="1"/>
    <col min="4355" max="4355" width="11.7109375" style="122" customWidth="1"/>
    <col min="4356" max="4356" width="33.7109375" style="122" customWidth="1"/>
    <col min="4357" max="4357" width="19.140625" style="122" customWidth="1"/>
    <col min="4358" max="4358" width="16.42578125" style="122" bestFit="1" customWidth="1"/>
    <col min="4359" max="4359" width="16" style="122" customWidth="1"/>
    <col min="4360" max="4360" width="17.42578125" style="122" customWidth="1"/>
    <col min="4361" max="4361" width="7.7109375" style="122" customWidth="1"/>
    <col min="4362" max="4362" width="17" style="122" customWidth="1"/>
    <col min="4363" max="4363" width="11.7109375" style="122" customWidth="1"/>
    <col min="4364" max="4599" width="9.140625" style="122"/>
    <col min="4600" max="4600" width="8.7109375" style="122" customWidth="1"/>
    <col min="4601" max="4601" width="12.7109375" style="122" customWidth="1"/>
    <col min="4602" max="4602" width="39.5703125" style="122" customWidth="1"/>
    <col min="4603" max="4603" width="23.7109375" style="122" customWidth="1"/>
    <col min="4604" max="4604" width="22.28515625" style="122" customWidth="1"/>
    <col min="4605" max="4605" width="17.140625" style="122" customWidth="1"/>
    <col min="4606" max="4606" width="19.7109375" style="122" customWidth="1"/>
    <col min="4607" max="4607" width="14.140625" style="122" customWidth="1"/>
    <col min="4608" max="4608" width="8.7109375" style="122" customWidth="1"/>
    <col min="4609" max="4609" width="7" style="122" customWidth="1"/>
    <col min="4610" max="4610" width="13.140625" style="122" customWidth="1"/>
    <col min="4611" max="4611" width="11.7109375" style="122" customWidth="1"/>
    <col min="4612" max="4612" width="33.7109375" style="122" customWidth="1"/>
    <col min="4613" max="4613" width="19.140625" style="122" customWidth="1"/>
    <col min="4614" max="4614" width="16.42578125" style="122" bestFit="1" customWidth="1"/>
    <col min="4615" max="4615" width="16" style="122" customWidth="1"/>
    <col min="4616" max="4616" width="17.42578125" style="122" customWidth="1"/>
    <col min="4617" max="4617" width="7.7109375" style="122" customWidth="1"/>
    <col min="4618" max="4618" width="17" style="122" customWidth="1"/>
    <col min="4619" max="4619" width="11.7109375" style="122" customWidth="1"/>
    <col min="4620" max="4855" width="9.140625" style="122"/>
    <col min="4856" max="4856" width="8.7109375" style="122" customWidth="1"/>
    <col min="4857" max="4857" width="12.7109375" style="122" customWidth="1"/>
    <col min="4858" max="4858" width="39.5703125" style="122" customWidth="1"/>
    <col min="4859" max="4859" width="23.7109375" style="122" customWidth="1"/>
    <col min="4860" max="4860" width="22.28515625" style="122" customWidth="1"/>
    <col min="4861" max="4861" width="17.140625" style="122" customWidth="1"/>
    <col min="4862" max="4862" width="19.7109375" style="122" customWidth="1"/>
    <col min="4863" max="4863" width="14.140625" style="122" customWidth="1"/>
    <col min="4864" max="4864" width="8.7109375" style="122" customWidth="1"/>
    <col min="4865" max="4865" width="7" style="122" customWidth="1"/>
    <col min="4866" max="4866" width="13.140625" style="122" customWidth="1"/>
    <col min="4867" max="4867" width="11.7109375" style="122" customWidth="1"/>
    <col min="4868" max="4868" width="33.7109375" style="122" customWidth="1"/>
    <col min="4869" max="4869" width="19.140625" style="122" customWidth="1"/>
    <col min="4870" max="4870" width="16.42578125" style="122" bestFit="1" customWidth="1"/>
    <col min="4871" max="4871" width="16" style="122" customWidth="1"/>
    <col min="4872" max="4872" width="17.42578125" style="122" customWidth="1"/>
    <col min="4873" max="4873" width="7.7109375" style="122" customWidth="1"/>
    <col min="4874" max="4874" width="17" style="122" customWidth="1"/>
    <col min="4875" max="4875" width="11.7109375" style="122" customWidth="1"/>
    <col min="4876" max="5111" width="9.140625" style="122"/>
    <col min="5112" max="5112" width="8.7109375" style="122" customWidth="1"/>
    <col min="5113" max="5113" width="12.7109375" style="122" customWidth="1"/>
    <col min="5114" max="5114" width="39.5703125" style="122" customWidth="1"/>
    <col min="5115" max="5115" width="23.7109375" style="122" customWidth="1"/>
    <col min="5116" max="5116" width="22.28515625" style="122" customWidth="1"/>
    <col min="5117" max="5117" width="17.140625" style="122" customWidth="1"/>
    <col min="5118" max="5118" width="19.7109375" style="122" customWidth="1"/>
    <col min="5119" max="5119" width="14.140625" style="122" customWidth="1"/>
    <col min="5120" max="5120" width="8.7109375" style="122" customWidth="1"/>
    <col min="5121" max="5121" width="7" style="122" customWidth="1"/>
    <col min="5122" max="5122" width="13.140625" style="122" customWidth="1"/>
    <col min="5123" max="5123" width="11.7109375" style="122" customWidth="1"/>
    <col min="5124" max="5124" width="33.7109375" style="122" customWidth="1"/>
    <col min="5125" max="5125" width="19.140625" style="122" customWidth="1"/>
    <col min="5126" max="5126" width="16.42578125" style="122" bestFit="1" customWidth="1"/>
    <col min="5127" max="5127" width="16" style="122" customWidth="1"/>
    <col min="5128" max="5128" width="17.42578125" style="122" customWidth="1"/>
    <col min="5129" max="5129" width="7.7109375" style="122" customWidth="1"/>
    <col min="5130" max="5130" width="17" style="122" customWidth="1"/>
    <col min="5131" max="5131" width="11.7109375" style="122" customWidth="1"/>
    <col min="5132" max="5367" width="9.140625" style="122"/>
    <col min="5368" max="5368" width="8.7109375" style="122" customWidth="1"/>
    <col min="5369" max="5369" width="12.7109375" style="122" customWidth="1"/>
    <col min="5370" max="5370" width="39.5703125" style="122" customWidth="1"/>
    <col min="5371" max="5371" width="23.7109375" style="122" customWidth="1"/>
    <col min="5372" max="5372" width="22.28515625" style="122" customWidth="1"/>
    <col min="5373" max="5373" width="17.140625" style="122" customWidth="1"/>
    <col min="5374" max="5374" width="19.7109375" style="122" customWidth="1"/>
    <col min="5375" max="5375" width="14.140625" style="122" customWidth="1"/>
    <col min="5376" max="5376" width="8.7109375" style="122" customWidth="1"/>
    <col min="5377" max="5377" width="7" style="122" customWidth="1"/>
    <col min="5378" max="5378" width="13.140625" style="122" customWidth="1"/>
    <col min="5379" max="5379" width="11.7109375" style="122" customWidth="1"/>
    <col min="5380" max="5380" width="33.7109375" style="122" customWidth="1"/>
    <col min="5381" max="5381" width="19.140625" style="122" customWidth="1"/>
    <col min="5382" max="5382" width="16.42578125" style="122" bestFit="1" customWidth="1"/>
    <col min="5383" max="5383" width="16" style="122" customWidth="1"/>
    <col min="5384" max="5384" width="17.42578125" style="122" customWidth="1"/>
    <col min="5385" max="5385" width="7.7109375" style="122" customWidth="1"/>
    <col min="5386" max="5386" width="17" style="122" customWidth="1"/>
    <col min="5387" max="5387" width="11.7109375" style="122" customWidth="1"/>
    <col min="5388" max="5623" width="9.140625" style="122"/>
    <col min="5624" max="5624" width="8.7109375" style="122" customWidth="1"/>
    <col min="5625" max="5625" width="12.7109375" style="122" customWidth="1"/>
    <col min="5626" max="5626" width="39.5703125" style="122" customWidth="1"/>
    <col min="5627" max="5627" width="23.7109375" style="122" customWidth="1"/>
    <col min="5628" max="5628" width="22.28515625" style="122" customWidth="1"/>
    <col min="5629" max="5629" width="17.140625" style="122" customWidth="1"/>
    <col min="5630" max="5630" width="19.7109375" style="122" customWidth="1"/>
    <col min="5631" max="5631" width="14.140625" style="122" customWidth="1"/>
    <col min="5632" max="5632" width="8.7109375" style="122" customWidth="1"/>
    <col min="5633" max="5633" width="7" style="122" customWidth="1"/>
    <col min="5634" max="5634" width="13.140625" style="122" customWidth="1"/>
    <col min="5635" max="5635" width="11.7109375" style="122" customWidth="1"/>
    <col min="5636" max="5636" width="33.7109375" style="122" customWidth="1"/>
    <col min="5637" max="5637" width="19.140625" style="122" customWidth="1"/>
    <col min="5638" max="5638" width="16.42578125" style="122" bestFit="1" customWidth="1"/>
    <col min="5639" max="5639" width="16" style="122" customWidth="1"/>
    <col min="5640" max="5640" width="17.42578125" style="122" customWidth="1"/>
    <col min="5641" max="5641" width="7.7109375" style="122" customWidth="1"/>
    <col min="5642" max="5642" width="17" style="122" customWidth="1"/>
    <col min="5643" max="5643" width="11.7109375" style="122" customWidth="1"/>
    <col min="5644" max="5879" width="9.140625" style="122"/>
    <col min="5880" max="5880" width="8.7109375" style="122" customWidth="1"/>
    <col min="5881" max="5881" width="12.7109375" style="122" customWidth="1"/>
    <col min="5882" max="5882" width="39.5703125" style="122" customWidth="1"/>
    <col min="5883" max="5883" width="23.7109375" style="122" customWidth="1"/>
    <col min="5884" max="5884" width="22.28515625" style="122" customWidth="1"/>
    <col min="5885" max="5885" width="17.140625" style="122" customWidth="1"/>
    <col min="5886" max="5886" width="19.7109375" style="122" customWidth="1"/>
    <col min="5887" max="5887" width="14.140625" style="122" customWidth="1"/>
    <col min="5888" max="5888" width="8.7109375" style="122" customWidth="1"/>
    <col min="5889" max="5889" width="7" style="122" customWidth="1"/>
    <col min="5890" max="5890" width="13.140625" style="122" customWidth="1"/>
    <col min="5891" max="5891" width="11.7109375" style="122" customWidth="1"/>
    <col min="5892" max="5892" width="33.7109375" style="122" customWidth="1"/>
    <col min="5893" max="5893" width="19.140625" style="122" customWidth="1"/>
    <col min="5894" max="5894" width="16.42578125" style="122" bestFit="1" customWidth="1"/>
    <col min="5895" max="5895" width="16" style="122" customWidth="1"/>
    <col min="5896" max="5896" width="17.42578125" style="122" customWidth="1"/>
    <col min="5897" max="5897" width="7.7109375" style="122" customWidth="1"/>
    <col min="5898" max="5898" width="17" style="122" customWidth="1"/>
    <col min="5899" max="5899" width="11.7109375" style="122" customWidth="1"/>
    <col min="5900" max="6135" width="9.140625" style="122"/>
    <col min="6136" max="6136" width="8.7109375" style="122" customWidth="1"/>
    <col min="6137" max="6137" width="12.7109375" style="122" customWidth="1"/>
    <col min="6138" max="6138" width="39.5703125" style="122" customWidth="1"/>
    <col min="6139" max="6139" width="23.7109375" style="122" customWidth="1"/>
    <col min="6140" max="6140" width="22.28515625" style="122" customWidth="1"/>
    <col min="6141" max="6141" width="17.140625" style="122" customWidth="1"/>
    <col min="6142" max="6142" width="19.7109375" style="122" customWidth="1"/>
    <col min="6143" max="6143" width="14.140625" style="122" customWidth="1"/>
    <col min="6144" max="6144" width="8.7109375" style="122" customWidth="1"/>
    <col min="6145" max="6145" width="7" style="122" customWidth="1"/>
    <col min="6146" max="6146" width="13.140625" style="122" customWidth="1"/>
    <col min="6147" max="6147" width="11.7109375" style="122" customWidth="1"/>
    <col min="6148" max="6148" width="33.7109375" style="122" customWidth="1"/>
    <col min="6149" max="6149" width="19.140625" style="122" customWidth="1"/>
    <col min="6150" max="6150" width="16.42578125" style="122" bestFit="1" customWidth="1"/>
    <col min="6151" max="6151" width="16" style="122" customWidth="1"/>
    <col min="6152" max="6152" width="17.42578125" style="122" customWidth="1"/>
    <col min="6153" max="6153" width="7.7109375" style="122" customWidth="1"/>
    <col min="6154" max="6154" width="17" style="122" customWidth="1"/>
    <col min="6155" max="6155" width="11.7109375" style="122" customWidth="1"/>
    <col min="6156" max="6391" width="9.140625" style="122"/>
    <col min="6392" max="6392" width="8.7109375" style="122" customWidth="1"/>
    <col min="6393" max="6393" width="12.7109375" style="122" customWidth="1"/>
    <col min="6394" max="6394" width="39.5703125" style="122" customWidth="1"/>
    <col min="6395" max="6395" width="23.7109375" style="122" customWidth="1"/>
    <col min="6396" max="6396" width="22.28515625" style="122" customWidth="1"/>
    <col min="6397" max="6397" width="17.140625" style="122" customWidth="1"/>
    <col min="6398" max="6398" width="19.7109375" style="122" customWidth="1"/>
    <col min="6399" max="6399" width="14.140625" style="122" customWidth="1"/>
    <col min="6400" max="6400" width="8.7109375" style="122" customWidth="1"/>
    <col min="6401" max="6401" width="7" style="122" customWidth="1"/>
    <col min="6402" max="6402" width="13.140625" style="122" customWidth="1"/>
    <col min="6403" max="6403" width="11.7109375" style="122" customWidth="1"/>
    <col min="6404" max="6404" width="33.7109375" style="122" customWidth="1"/>
    <col min="6405" max="6405" width="19.140625" style="122" customWidth="1"/>
    <col min="6406" max="6406" width="16.42578125" style="122" bestFit="1" customWidth="1"/>
    <col min="6407" max="6407" width="16" style="122" customWidth="1"/>
    <col min="6408" max="6408" width="17.42578125" style="122" customWidth="1"/>
    <col min="6409" max="6409" width="7.7109375" style="122" customWidth="1"/>
    <col min="6410" max="6410" width="17" style="122" customWidth="1"/>
    <col min="6411" max="6411" width="11.7109375" style="122" customWidth="1"/>
    <col min="6412" max="6647" width="9.140625" style="122"/>
    <col min="6648" max="6648" width="8.7109375" style="122" customWidth="1"/>
    <col min="6649" max="6649" width="12.7109375" style="122" customWidth="1"/>
    <col min="6650" max="6650" width="39.5703125" style="122" customWidth="1"/>
    <col min="6651" max="6651" width="23.7109375" style="122" customWidth="1"/>
    <col min="6652" max="6652" width="22.28515625" style="122" customWidth="1"/>
    <col min="6653" max="6653" width="17.140625" style="122" customWidth="1"/>
    <col min="6654" max="6654" width="19.7109375" style="122" customWidth="1"/>
    <col min="6655" max="6655" width="14.140625" style="122" customWidth="1"/>
    <col min="6656" max="6656" width="8.7109375" style="122" customWidth="1"/>
    <col min="6657" max="6657" width="7" style="122" customWidth="1"/>
    <col min="6658" max="6658" width="13.140625" style="122" customWidth="1"/>
    <col min="6659" max="6659" width="11.7109375" style="122" customWidth="1"/>
    <col min="6660" max="6660" width="33.7109375" style="122" customWidth="1"/>
    <col min="6661" max="6661" width="19.140625" style="122" customWidth="1"/>
    <col min="6662" max="6662" width="16.42578125" style="122" bestFit="1" customWidth="1"/>
    <col min="6663" max="6663" width="16" style="122" customWidth="1"/>
    <col min="6664" max="6664" width="17.42578125" style="122" customWidth="1"/>
    <col min="6665" max="6665" width="7.7109375" style="122" customWidth="1"/>
    <col min="6666" max="6666" width="17" style="122" customWidth="1"/>
    <col min="6667" max="6667" width="11.7109375" style="122" customWidth="1"/>
    <col min="6668" max="6903" width="9.140625" style="122"/>
    <col min="6904" max="6904" width="8.7109375" style="122" customWidth="1"/>
    <col min="6905" max="6905" width="12.7109375" style="122" customWidth="1"/>
    <col min="6906" max="6906" width="39.5703125" style="122" customWidth="1"/>
    <col min="6907" max="6907" width="23.7109375" style="122" customWidth="1"/>
    <col min="6908" max="6908" width="22.28515625" style="122" customWidth="1"/>
    <col min="6909" max="6909" width="17.140625" style="122" customWidth="1"/>
    <col min="6910" max="6910" width="19.7109375" style="122" customWidth="1"/>
    <col min="6911" max="6911" width="14.140625" style="122" customWidth="1"/>
    <col min="6912" max="6912" width="8.7109375" style="122" customWidth="1"/>
    <col min="6913" max="6913" width="7" style="122" customWidth="1"/>
    <col min="6914" max="6914" width="13.140625" style="122" customWidth="1"/>
    <col min="6915" max="6915" width="11.7109375" style="122" customWidth="1"/>
    <col min="6916" max="6916" width="33.7109375" style="122" customWidth="1"/>
    <col min="6917" max="6917" width="19.140625" style="122" customWidth="1"/>
    <col min="6918" max="6918" width="16.42578125" style="122" bestFit="1" customWidth="1"/>
    <col min="6919" max="6919" width="16" style="122" customWidth="1"/>
    <col min="6920" max="6920" width="17.42578125" style="122" customWidth="1"/>
    <col min="6921" max="6921" width="7.7109375" style="122" customWidth="1"/>
    <col min="6922" max="6922" width="17" style="122" customWidth="1"/>
    <col min="6923" max="6923" width="11.7109375" style="122" customWidth="1"/>
    <col min="6924" max="7159" width="9.140625" style="122"/>
    <col min="7160" max="7160" width="8.7109375" style="122" customWidth="1"/>
    <col min="7161" max="7161" width="12.7109375" style="122" customWidth="1"/>
    <col min="7162" max="7162" width="39.5703125" style="122" customWidth="1"/>
    <col min="7163" max="7163" width="23.7109375" style="122" customWidth="1"/>
    <col min="7164" max="7164" width="22.28515625" style="122" customWidth="1"/>
    <col min="7165" max="7165" width="17.140625" style="122" customWidth="1"/>
    <col min="7166" max="7166" width="19.7109375" style="122" customWidth="1"/>
    <col min="7167" max="7167" width="14.140625" style="122" customWidth="1"/>
    <col min="7168" max="7168" width="8.7109375" style="122" customWidth="1"/>
    <col min="7169" max="7169" width="7" style="122" customWidth="1"/>
    <col min="7170" max="7170" width="13.140625" style="122" customWidth="1"/>
    <col min="7171" max="7171" width="11.7109375" style="122" customWidth="1"/>
    <col min="7172" max="7172" width="33.7109375" style="122" customWidth="1"/>
    <col min="7173" max="7173" width="19.140625" style="122" customWidth="1"/>
    <col min="7174" max="7174" width="16.42578125" style="122" bestFit="1" customWidth="1"/>
    <col min="7175" max="7175" width="16" style="122" customWidth="1"/>
    <col min="7176" max="7176" width="17.42578125" style="122" customWidth="1"/>
    <col min="7177" max="7177" width="7.7109375" style="122" customWidth="1"/>
    <col min="7178" max="7178" width="17" style="122" customWidth="1"/>
    <col min="7179" max="7179" width="11.7109375" style="122" customWidth="1"/>
    <col min="7180" max="7415" width="9.140625" style="122"/>
    <col min="7416" max="7416" width="8.7109375" style="122" customWidth="1"/>
    <col min="7417" max="7417" width="12.7109375" style="122" customWidth="1"/>
    <col min="7418" max="7418" width="39.5703125" style="122" customWidth="1"/>
    <col min="7419" max="7419" width="23.7109375" style="122" customWidth="1"/>
    <col min="7420" max="7420" width="22.28515625" style="122" customWidth="1"/>
    <col min="7421" max="7421" width="17.140625" style="122" customWidth="1"/>
    <col min="7422" max="7422" width="19.7109375" style="122" customWidth="1"/>
    <col min="7423" max="7423" width="14.140625" style="122" customWidth="1"/>
    <col min="7424" max="7424" width="8.7109375" style="122" customWidth="1"/>
    <col min="7425" max="7425" width="7" style="122" customWidth="1"/>
    <col min="7426" max="7426" width="13.140625" style="122" customWidth="1"/>
    <col min="7427" max="7427" width="11.7109375" style="122" customWidth="1"/>
    <col min="7428" max="7428" width="33.7109375" style="122" customWidth="1"/>
    <col min="7429" max="7429" width="19.140625" style="122" customWidth="1"/>
    <col min="7430" max="7430" width="16.42578125" style="122" bestFit="1" customWidth="1"/>
    <col min="7431" max="7431" width="16" style="122" customWidth="1"/>
    <col min="7432" max="7432" width="17.42578125" style="122" customWidth="1"/>
    <col min="7433" max="7433" width="7.7109375" style="122" customWidth="1"/>
    <col min="7434" max="7434" width="17" style="122" customWidth="1"/>
    <col min="7435" max="7435" width="11.7109375" style="122" customWidth="1"/>
    <col min="7436" max="7671" width="9.140625" style="122"/>
    <col min="7672" max="7672" width="8.7109375" style="122" customWidth="1"/>
    <col min="7673" max="7673" width="12.7109375" style="122" customWidth="1"/>
    <col min="7674" max="7674" width="39.5703125" style="122" customWidth="1"/>
    <col min="7675" max="7675" width="23.7109375" style="122" customWidth="1"/>
    <col min="7676" max="7676" width="22.28515625" style="122" customWidth="1"/>
    <col min="7677" max="7677" width="17.140625" style="122" customWidth="1"/>
    <col min="7678" max="7678" width="19.7109375" style="122" customWidth="1"/>
    <col min="7679" max="7679" width="14.140625" style="122" customWidth="1"/>
    <col min="7680" max="7680" width="8.7109375" style="122" customWidth="1"/>
    <col min="7681" max="7681" width="7" style="122" customWidth="1"/>
    <col min="7682" max="7682" width="13.140625" style="122" customWidth="1"/>
    <col min="7683" max="7683" width="11.7109375" style="122" customWidth="1"/>
    <col min="7684" max="7684" width="33.7109375" style="122" customWidth="1"/>
    <col min="7685" max="7685" width="19.140625" style="122" customWidth="1"/>
    <col min="7686" max="7686" width="16.42578125" style="122" bestFit="1" customWidth="1"/>
    <col min="7687" max="7687" width="16" style="122" customWidth="1"/>
    <col min="7688" max="7688" width="17.42578125" style="122" customWidth="1"/>
    <col min="7689" max="7689" width="7.7109375" style="122" customWidth="1"/>
    <col min="7690" max="7690" width="17" style="122" customWidth="1"/>
    <col min="7691" max="7691" width="11.7109375" style="122" customWidth="1"/>
    <col min="7692" max="7927" width="9.140625" style="122"/>
    <col min="7928" max="7928" width="8.7109375" style="122" customWidth="1"/>
    <col min="7929" max="7929" width="12.7109375" style="122" customWidth="1"/>
    <col min="7930" max="7930" width="39.5703125" style="122" customWidth="1"/>
    <col min="7931" max="7931" width="23.7109375" style="122" customWidth="1"/>
    <col min="7932" max="7932" width="22.28515625" style="122" customWidth="1"/>
    <col min="7933" max="7933" width="17.140625" style="122" customWidth="1"/>
    <col min="7934" max="7934" width="19.7109375" style="122" customWidth="1"/>
    <col min="7935" max="7935" width="14.140625" style="122" customWidth="1"/>
    <col min="7936" max="7936" width="8.7109375" style="122" customWidth="1"/>
    <col min="7937" max="7937" width="7" style="122" customWidth="1"/>
    <col min="7938" max="7938" width="13.140625" style="122" customWidth="1"/>
    <col min="7939" max="7939" width="11.7109375" style="122" customWidth="1"/>
    <col min="7940" max="7940" width="33.7109375" style="122" customWidth="1"/>
    <col min="7941" max="7941" width="19.140625" style="122" customWidth="1"/>
    <col min="7942" max="7942" width="16.42578125" style="122" bestFit="1" customWidth="1"/>
    <col min="7943" max="7943" width="16" style="122" customWidth="1"/>
    <col min="7944" max="7944" width="17.42578125" style="122" customWidth="1"/>
    <col min="7945" max="7945" width="7.7109375" style="122" customWidth="1"/>
    <col min="7946" max="7946" width="17" style="122" customWidth="1"/>
    <col min="7947" max="7947" width="11.7109375" style="122" customWidth="1"/>
    <col min="7948" max="8183" width="9.140625" style="122"/>
    <col min="8184" max="8184" width="8.7109375" style="122" customWidth="1"/>
    <col min="8185" max="8185" width="12.7109375" style="122" customWidth="1"/>
    <col min="8186" max="8186" width="39.5703125" style="122" customWidth="1"/>
    <col min="8187" max="8187" width="23.7109375" style="122" customWidth="1"/>
    <col min="8188" max="8188" width="22.28515625" style="122" customWidth="1"/>
    <col min="8189" max="8189" width="17.140625" style="122" customWidth="1"/>
    <col min="8190" max="8190" width="19.7109375" style="122" customWidth="1"/>
    <col min="8191" max="8191" width="14.140625" style="122" customWidth="1"/>
    <col min="8192" max="8192" width="8.7109375" style="122" customWidth="1"/>
    <col min="8193" max="8193" width="7" style="122" customWidth="1"/>
    <col min="8194" max="8194" width="13.140625" style="122" customWidth="1"/>
    <col min="8195" max="8195" width="11.7109375" style="122" customWidth="1"/>
    <col min="8196" max="8196" width="33.7109375" style="122" customWidth="1"/>
    <col min="8197" max="8197" width="19.140625" style="122" customWidth="1"/>
    <col min="8198" max="8198" width="16.42578125" style="122" bestFit="1" customWidth="1"/>
    <col min="8199" max="8199" width="16" style="122" customWidth="1"/>
    <col min="8200" max="8200" width="17.42578125" style="122" customWidth="1"/>
    <col min="8201" max="8201" width="7.7109375" style="122" customWidth="1"/>
    <col min="8202" max="8202" width="17" style="122" customWidth="1"/>
    <col min="8203" max="8203" width="11.7109375" style="122" customWidth="1"/>
    <col min="8204" max="8439" width="9.140625" style="122"/>
    <col min="8440" max="8440" width="8.7109375" style="122" customWidth="1"/>
    <col min="8441" max="8441" width="12.7109375" style="122" customWidth="1"/>
    <col min="8442" max="8442" width="39.5703125" style="122" customWidth="1"/>
    <col min="8443" max="8443" width="23.7109375" style="122" customWidth="1"/>
    <col min="8444" max="8444" width="22.28515625" style="122" customWidth="1"/>
    <col min="8445" max="8445" width="17.140625" style="122" customWidth="1"/>
    <col min="8446" max="8446" width="19.7109375" style="122" customWidth="1"/>
    <col min="8447" max="8447" width="14.140625" style="122" customWidth="1"/>
    <col min="8448" max="8448" width="8.7109375" style="122" customWidth="1"/>
    <col min="8449" max="8449" width="7" style="122" customWidth="1"/>
    <col min="8450" max="8450" width="13.140625" style="122" customWidth="1"/>
    <col min="8451" max="8451" width="11.7109375" style="122" customWidth="1"/>
    <col min="8452" max="8452" width="33.7109375" style="122" customWidth="1"/>
    <col min="8453" max="8453" width="19.140625" style="122" customWidth="1"/>
    <col min="8454" max="8454" width="16.42578125" style="122" bestFit="1" customWidth="1"/>
    <col min="8455" max="8455" width="16" style="122" customWidth="1"/>
    <col min="8456" max="8456" width="17.42578125" style="122" customWidth="1"/>
    <col min="8457" max="8457" width="7.7109375" style="122" customWidth="1"/>
    <col min="8458" max="8458" width="17" style="122" customWidth="1"/>
    <col min="8459" max="8459" width="11.7109375" style="122" customWidth="1"/>
    <col min="8460" max="8695" width="9.140625" style="122"/>
    <col min="8696" max="8696" width="8.7109375" style="122" customWidth="1"/>
    <col min="8697" max="8697" width="12.7109375" style="122" customWidth="1"/>
    <col min="8698" max="8698" width="39.5703125" style="122" customWidth="1"/>
    <col min="8699" max="8699" width="23.7109375" style="122" customWidth="1"/>
    <col min="8700" max="8700" width="22.28515625" style="122" customWidth="1"/>
    <col min="8701" max="8701" width="17.140625" style="122" customWidth="1"/>
    <col min="8702" max="8702" width="19.7109375" style="122" customWidth="1"/>
    <col min="8703" max="8703" width="14.140625" style="122" customWidth="1"/>
    <col min="8704" max="8704" width="8.7109375" style="122" customWidth="1"/>
    <col min="8705" max="8705" width="7" style="122" customWidth="1"/>
    <col min="8706" max="8706" width="13.140625" style="122" customWidth="1"/>
    <col min="8707" max="8707" width="11.7109375" style="122" customWidth="1"/>
    <col min="8708" max="8708" width="33.7109375" style="122" customWidth="1"/>
    <col min="8709" max="8709" width="19.140625" style="122" customWidth="1"/>
    <col min="8710" max="8710" width="16.42578125" style="122" bestFit="1" customWidth="1"/>
    <col min="8711" max="8711" width="16" style="122" customWidth="1"/>
    <col min="8712" max="8712" width="17.42578125" style="122" customWidth="1"/>
    <col min="8713" max="8713" width="7.7109375" style="122" customWidth="1"/>
    <col min="8714" max="8714" width="17" style="122" customWidth="1"/>
    <col min="8715" max="8715" width="11.7109375" style="122" customWidth="1"/>
    <col min="8716" max="8951" width="9.140625" style="122"/>
    <col min="8952" max="8952" width="8.7109375" style="122" customWidth="1"/>
    <col min="8953" max="8953" width="12.7109375" style="122" customWidth="1"/>
    <col min="8954" max="8954" width="39.5703125" style="122" customWidth="1"/>
    <col min="8955" max="8955" width="23.7109375" style="122" customWidth="1"/>
    <col min="8956" max="8956" width="22.28515625" style="122" customWidth="1"/>
    <col min="8957" max="8957" width="17.140625" style="122" customWidth="1"/>
    <col min="8958" max="8958" width="19.7109375" style="122" customWidth="1"/>
    <col min="8959" max="8959" width="14.140625" style="122" customWidth="1"/>
    <col min="8960" max="8960" width="8.7109375" style="122" customWidth="1"/>
    <col min="8961" max="8961" width="7" style="122" customWidth="1"/>
    <col min="8962" max="8962" width="13.140625" style="122" customWidth="1"/>
    <col min="8963" max="8963" width="11.7109375" style="122" customWidth="1"/>
    <col min="8964" max="8964" width="33.7109375" style="122" customWidth="1"/>
    <col min="8965" max="8965" width="19.140625" style="122" customWidth="1"/>
    <col min="8966" max="8966" width="16.42578125" style="122" bestFit="1" customWidth="1"/>
    <col min="8967" max="8967" width="16" style="122" customWidth="1"/>
    <col min="8968" max="8968" width="17.42578125" style="122" customWidth="1"/>
    <col min="8969" max="8969" width="7.7109375" style="122" customWidth="1"/>
    <col min="8970" max="8970" width="17" style="122" customWidth="1"/>
    <col min="8971" max="8971" width="11.7109375" style="122" customWidth="1"/>
    <col min="8972" max="9207" width="9.140625" style="122"/>
    <col min="9208" max="9208" width="8.7109375" style="122" customWidth="1"/>
    <col min="9209" max="9209" width="12.7109375" style="122" customWidth="1"/>
    <col min="9210" max="9210" width="39.5703125" style="122" customWidth="1"/>
    <col min="9211" max="9211" width="23.7109375" style="122" customWidth="1"/>
    <col min="9212" max="9212" width="22.28515625" style="122" customWidth="1"/>
    <col min="9213" max="9213" width="17.140625" style="122" customWidth="1"/>
    <col min="9214" max="9214" width="19.7109375" style="122" customWidth="1"/>
    <col min="9215" max="9215" width="14.140625" style="122" customWidth="1"/>
    <col min="9216" max="9216" width="8.7109375" style="122" customWidth="1"/>
    <col min="9217" max="9217" width="7" style="122" customWidth="1"/>
    <col min="9218" max="9218" width="13.140625" style="122" customWidth="1"/>
    <col min="9219" max="9219" width="11.7109375" style="122" customWidth="1"/>
    <col min="9220" max="9220" width="33.7109375" style="122" customWidth="1"/>
    <col min="9221" max="9221" width="19.140625" style="122" customWidth="1"/>
    <col min="9222" max="9222" width="16.42578125" style="122" bestFit="1" customWidth="1"/>
    <col min="9223" max="9223" width="16" style="122" customWidth="1"/>
    <col min="9224" max="9224" width="17.42578125" style="122" customWidth="1"/>
    <col min="9225" max="9225" width="7.7109375" style="122" customWidth="1"/>
    <col min="9226" max="9226" width="17" style="122" customWidth="1"/>
    <col min="9227" max="9227" width="11.7109375" style="122" customWidth="1"/>
    <col min="9228" max="9463" width="9.140625" style="122"/>
    <col min="9464" max="9464" width="8.7109375" style="122" customWidth="1"/>
    <col min="9465" max="9465" width="12.7109375" style="122" customWidth="1"/>
    <col min="9466" max="9466" width="39.5703125" style="122" customWidth="1"/>
    <col min="9467" max="9467" width="23.7109375" style="122" customWidth="1"/>
    <col min="9468" max="9468" width="22.28515625" style="122" customWidth="1"/>
    <col min="9469" max="9469" width="17.140625" style="122" customWidth="1"/>
    <col min="9470" max="9470" width="19.7109375" style="122" customWidth="1"/>
    <col min="9471" max="9471" width="14.140625" style="122" customWidth="1"/>
    <col min="9472" max="9472" width="8.7109375" style="122" customWidth="1"/>
    <col min="9473" max="9473" width="7" style="122" customWidth="1"/>
    <col min="9474" max="9474" width="13.140625" style="122" customWidth="1"/>
    <col min="9475" max="9475" width="11.7109375" style="122" customWidth="1"/>
    <col min="9476" max="9476" width="33.7109375" style="122" customWidth="1"/>
    <col min="9477" max="9477" width="19.140625" style="122" customWidth="1"/>
    <col min="9478" max="9478" width="16.42578125" style="122" bestFit="1" customWidth="1"/>
    <col min="9479" max="9479" width="16" style="122" customWidth="1"/>
    <col min="9480" max="9480" width="17.42578125" style="122" customWidth="1"/>
    <col min="9481" max="9481" width="7.7109375" style="122" customWidth="1"/>
    <col min="9482" max="9482" width="17" style="122" customWidth="1"/>
    <col min="9483" max="9483" width="11.7109375" style="122" customWidth="1"/>
    <col min="9484" max="9719" width="9.140625" style="122"/>
    <col min="9720" max="9720" width="8.7109375" style="122" customWidth="1"/>
    <col min="9721" max="9721" width="12.7109375" style="122" customWidth="1"/>
    <col min="9722" max="9722" width="39.5703125" style="122" customWidth="1"/>
    <col min="9723" max="9723" width="23.7109375" style="122" customWidth="1"/>
    <col min="9724" max="9724" width="22.28515625" style="122" customWidth="1"/>
    <col min="9725" max="9725" width="17.140625" style="122" customWidth="1"/>
    <col min="9726" max="9726" width="19.7109375" style="122" customWidth="1"/>
    <col min="9727" max="9727" width="14.140625" style="122" customWidth="1"/>
    <col min="9728" max="9728" width="8.7109375" style="122" customWidth="1"/>
    <col min="9729" max="9729" width="7" style="122" customWidth="1"/>
    <col min="9730" max="9730" width="13.140625" style="122" customWidth="1"/>
    <col min="9731" max="9731" width="11.7109375" style="122" customWidth="1"/>
    <col min="9732" max="9732" width="33.7109375" style="122" customWidth="1"/>
    <col min="9733" max="9733" width="19.140625" style="122" customWidth="1"/>
    <col min="9734" max="9734" width="16.42578125" style="122" bestFit="1" customWidth="1"/>
    <col min="9735" max="9735" width="16" style="122" customWidth="1"/>
    <col min="9736" max="9736" width="17.42578125" style="122" customWidth="1"/>
    <col min="9737" max="9737" width="7.7109375" style="122" customWidth="1"/>
    <col min="9738" max="9738" width="17" style="122" customWidth="1"/>
    <col min="9739" max="9739" width="11.7109375" style="122" customWidth="1"/>
    <col min="9740" max="9975" width="9.140625" style="122"/>
    <col min="9976" max="9976" width="8.7109375" style="122" customWidth="1"/>
    <col min="9977" max="9977" width="12.7109375" style="122" customWidth="1"/>
    <col min="9978" max="9978" width="39.5703125" style="122" customWidth="1"/>
    <col min="9979" max="9979" width="23.7109375" style="122" customWidth="1"/>
    <col min="9980" max="9980" width="22.28515625" style="122" customWidth="1"/>
    <col min="9981" max="9981" width="17.140625" style="122" customWidth="1"/>
    <col min="9982" max="9982" width="19.7109375" style="122" customWidth="1"/>
    <col min="9983" max="9983" width="14.140625" style="122" customWidth="1"/>
    <col min="9984" max="9984" width="8.7109375" style="122" customWidth="1"/>
    <col min="9985" max="9985" width="7" style="122" customWidth="1"/>
    <col min="9986" max="9986" width="13.140625" style="122" customWidth="1"/>
    <col min="9987" max="9987" width="11.7109375" style="122" customWidth="1"/>
    <col min="9988" max="9988" width="33.7109375" style="122" customWidth="1"/>
    <col min="9989" max="9989" width="19.140625" style="122" customWidth="1"/>
    <col min="9990" max="9990" width="16.42578125" style="122" bestFit="1" customWidth="1"/>
    <col min="9991" max="9991" width="16" style="122" customWidth="1"/>
    <col min="9992" max="9992" width="17.42578125" style="122" customWidth="1"/>
    <col min="9993" max="9993" width="7.7109375" style="122" customWidth="1"/>
    <col min="9994" max="9994" width="17" style="122" customWidth="1"/>
    <col min="9995" max="9995" width="11.7109375" style="122" customWidth="1"/>
    <col min="9996" max="10231" width="9.140625" style="122"/>
    <col min="10232" max="10232" width="8.7109375" style="122" customWidth="1"/>
    <col min="10233" max="10233" width="12.7109375" style="122" customWidth="1"/>
    <col min="10234" max="10234" width="39.5703125" style="122" customWidth="1"/>
    <col min="10235" max="10235" width="23.7109375" style="122" customWidth="1"/>
    <col min="10236" max="10236" width="22.28515625" style="122" customWidth="1"/>
    <col min="10237" max="10237" width="17.140625" style="122" customWidth="1"/>
    <col min="10238" max="10238" width="19.7109375" style="122" customWidth="1"/>
    <col min="10239" max="10239" width="14.140625" style="122" customWidth="1"/>
    <col min="10240" max="10240" width="8.7109375" style="122" customWidth="1"/>
    <col min="10241" max="10241" width="7" style="122" customWidth="1"/>
    <col min="10242" max="10242" width="13.140625" style="122" customWidth="1"/>
    <col min="10243" max="10243" width="11.7109375" style="122" customWidth="1"/>
    <col min="10244" max="10244" width="33.7109375" style="122" customWidth="1"/>
    <col min="10245" max="10245" width="19.140625" style="122" customWidth="1"/>
    <col min="10246" max="10246" width="16.42578125" style="122" bestFit="1" customWidth="1"/>
    <col min="10247" max="10247" width="16" style="122" customWidth="1"/>
    <col min="10248" max="10248" width="17.42578125" style="122" customWidth="1"/>
    <col min="10249" max="10249" width="7.7109375" style="122" customWidth="1"/>
    <col min="10250" max="10250" width="17" style="122" customWidth="1"/>
    <col min="10251" max="10251" width="11.7109375" style="122" customWidth="1"/>
    <col min="10252" max="10487" width="9.140625" style="122"/>
    <col min="10488" max="10488" width="8.7109375" style="122" customWidth="1"/>
    <col min="10489" max="10489" width="12.7109375" style="122" customWidth="1"/>
    <col min="10490" max="10490" width="39.5703125" style="122" customWidth="1"/>
    <col min="10491" max="10491" width="23.7109375" style="122" customWidth="1"/>
    <col min="10492" max="10492" width="22.28515625" style="122" customWidth="1"/>
    <col min="10493" max="10493" width="17.140625" style="122" customWidth="1"/>
    <col min="10494" max="10494" width="19.7109375" style="122" customWidth="1"/>
    <col min="10495" max="10495" width="14.140625" style="122" customWidth="1"/>
    <col min="10496" max="10496" width="8.7109375" style="122" customWidth="1"/>
    <col min="10497" max="10497" width="7" style="122" customWidth="1"/>
    <col min="10498" max="10498" width="13.140625" style="122" customWidth="1"/>
    <col min="10499" max="10499" width="11.7109375" style="122" customWidth="1"/>
    <col min="10500" max="10500" width="33.7109375" style="122" customWidth="1"/>
    <col min="10501" max="10501" width="19.140625" style="122" customWidth="1"/>
    <col min="10502" max="10502" width="16.42578125" style="122" bestFit="1" customWidth="1"/>
    <col min="10503" max="10503" width="16" style="122" customWidth="1"/>
    <col min="10504" max="10504" width="17.42578125" style="122" customWidth="1"/>
    <col min="10505" max="10505" width="7.7109375" style="122" customWidth="1"/>
    <col min="10506" max="10506" width="17" style="122" customWidth="1"/>
    <col min="10507" max="10507" width="11.7109375" style="122" customWidth="1"/>
    <col min="10508" max="10743" width="9.140625" style="122"/>
    <col min="10744" max="10744" width="8.7109375" style="122" customWidth="1"/>
    <col min="10745" max="10745" width="12.7109375" style="122" customWidth="1"/>
    <col min="10746" max="10746" width="39.5703125" style="122" customWidth="1"/>
    <col min="10747" max="10747" width="23.7109375" style="122" customWidth="1"/>
    <col min="10748" max="10748" width="22.28515625" style="122" customWidth="1"/>
    <col min="10749" max="10749" width="17.140625" style="122" customWidth="1"/>
    <col min="10750" max="10750" width="19.7109375" style="122" customWidth="1"/>
    <col min="10751" max="10751" width="14.140625" style="122" customWidth="1"/>
    <col min="10752" max="10752" width="8.7109375" style="122" customWidth="1"/>
    <col min="10753" max="10753" width="7" style="122" customWidth="1"/>
    <col min="10754" max="10754" width="13.140625" style="122" customWidth="1"/>
    <col min="10755" max="10755" width="11.7109375" style="122" customWidth="1"/>
    <col min="10756" max="10756" width="33.7109375" style="122" customWidth="1"/>
    <col min="10757" max="10757" width="19.140625" style="122" customWidth="1"/>
    <col min="10758" max="10758" width="16.42578125" style="122" bestFit="1" customWidth="1"/>
    <col min="10759" max="10759" width="16" style="122" customWidth="1"/>
    <col min="10760" max="10760" width="17.42578125" style="122" customWidth="1"/>
    <col min="10761" max="10761" width="7.7109375" style="122" customWidth="1"/>
    <col min="10762" max="10762" width="17" style="122" customWidth="1"/>
    <col min="10763" max="10763" width="11.7109375" style="122" customWidth="1"/>
    <col min="10764" max="10999" width="9.140625" style="122"/>
    <col min="11000" max="11000" width="8.7109375" style="122" customWidth="1"/>
    <col min="11001" max="11001" width="12.7109375" style="122" customWidth="1"/>
    <col min="11002" max="11002" width="39.5703125" style="122" customWidth="1"/>
    <col min="11003" max="11003" width="23.7109375" style="122" customWidth="1"/>
    <col min="11004" max="11004" width="22.28515625" style="122" customWidth="1"/>
    <col min="11005" max="11005" width="17.140625" style="122" customWidth="1"/>
    <col min="11006" max="11006" width="19.7109375" style="122" customWidth="1"/>
    <col min="11007" max="11007" width="14.140625" style="122" customWidth="1"/>
    <col min="11008" max="11008" width="8.7109375" style="122" customWidth="1"/>
    <col min="11009" max="11009" width="7" style="122" customWidth="1"/>
    <col min="11010" max="11010" width="13.140625" style="122" customWidth="1"/>
    <col min="11011" max="11011" width="11.7109375" style="122" customWidth="1"/>
    <col min="11012" max="11012" width="33.7109375" style="122" customWidth="1"/>
    <col min="11013" max="11013" width="19.140625" style="122" customWidth="1"/>
    <col min="11014" max="11014" width="16.42578125" style="122" bestFit="1" customWidth="1"/>
    <col min="11015" max="11015" width="16" style="122" customWidth="1"/>
    <col min="11016" max="11016" width="17.42578125" style="122" customWidth="1"/>
    <col min="11017" max="11017" width="7.7109375" style="122" customWidth="1"/>
    <col min="11018" max="11018" width="17" style="122" customWidth="1"/>
    <col min="11019" max="11019" width="11.7109375" style="122" customWidth="1"/>
    <col min="11020" max="11255" width="9.140625" style="122"/>
    <col min="11256" max="11256" width="8.7109375" style="122" customWidth="1"/>
    <col min="11257" max="11257" width="12.7109375" style="122" customWidth="1"/>
    <col min="11258" max="11258" width="39.5703125" style="122" customWidth="1"/>
    <col min="11259" max="11259" width="23.7109375" style="122" customWidth="1"/>
    <col min="11260" max="11260" width="22.28515625" style="122" customWidth="1"/>
    <col min="11261" max="11261" width="17.140625" style="122" customWidth="1"/>
    <col min="11262" max="11262" width="19.7109375" style="122" customWidth="1"/>
    <col min="11263" max="11263" width="14.140625" style="122" customWidth="1"/>
    <col min="11264" max="11264" width="8.7109375" style="122" customWidth="1"/>
    <col min="11265" max="11265" width="7" style="122" customWidth="1"/>
    <col min="11266" max="11266" width="13.140625" style="122" customWidth="1"/>
    <col min="11267" max="11267" width="11.7109375" style="122" customWidth="1"/>
    <col min="11268" max="11268" width="33.7109375" style="122" customWidth="1"/>
    <col min="11269" max="11269" width="19.140625" style="122" customWidth="1"/>
    <col min="11270" max="11270" width="16.42578125" style="122" bestFit="1" customWidth="1"/>
    <col min="11271" max="11271" width="16" style="122" customWidth="1"/>
    <col min="11272" max="11272" width="17.42578125" style="122" customWidth="1"/>
    <col min="11273" max="11273" width="7.7109375" style="122" customWidth="1"/>
    <col min="11274" max="11274" width="17" style="122" customWidth="1"/>
    <col min="11275" max="11275" width="11.7109375" style="122" customWidth="1"/>
    <col min="11276" max="11511" width="9.140625" style="122"/>
    <col min="11512" max="11512" width="8.7109375" style="122" customWidth="1"/>
    <col min="11513" max="11513" width="12.7109375" style="122" customWidth="1"/>
    <col min="11514" max="11514" width="39.5703125" style="122" customWidth="1"/>
    <col min="11515" max="11515" width="23.7109375" style="122" customWidth="1"/>
    <col min="11516" max="11516" width="22.28515625" style="122" customWidth="1"/>
    <col min="11517" max="11517" width="17.140625" style="122" customWidth="1"/>
    <col min="11518" max="11518" width="19.7109375" style="122" customWidth="1"/>
    <col min="11519" max="11519" width="14.140625" style="122" customWidth="1"/>
    <col min="11520" max="11520" width="8.7109375" style="122" customWidth="1"/>
    <col min="11521" max="11521" width="7" style="122" customWidth="1"/>
    <col min="11522" max="11522" width="13.140625" style="122" customWidth="1"/>
    <col min="11523" max="11523" width="11.7109375" style="122" customWidth="1"/>
    <col min="11524" max="11524" width="33.7109375" style="122" customWidth="1"/>
    <col min="11525" max="11525" width="19.140625" style="122" customWidth="1"/>
    <col min="11526" max="11526" width="16.42578125" style="122" bestFit="1" customWidth="1"/>
    <col min="11527" max="11527" width="16" style="122" customWidth="1"/>
    <col min="11528" max="11528" width="17.42578125" style="122" customWidth="1"/>
    <col min="11529" max="11529" width="7.7109375" style="122" customWidth="1"/>
    <col min="11530" max="11530" width="17" style="122" customWidth="1"/>
    <col min="11531" max="11531" width="11.7109375" style="122" customWidth="1"/>
    <col min="11532" max="11767" width="9.140625" style="122"/>
    <col min="11768" max="11768" width="8.7109375" style="122" customWidth="1"/>
    <col min="11769" max="11769" width="12.7109375" style="122" customWidth="1"/>
    <col min="11770" max="11770" width="39.5703125" style="122" customWidth="1"/>
    <col min="11771" max="11771" width="23.7109375" style="122" customWidth="1"/>
    <col min="11772" max="11772" width="22.28515625" style="122" customWidth="1"/>
    <col min="11773" max="11773" width="17.140625" style="122" customWidth="1"/>
    <col min="11774" max="11774" width="19.7109375" style="122" customWidth="1"/>
    <col min="11775" max="11775" width="14.140625" style="122" customWidth="1"/>
    <col min="11776" max="11776" width="8.7109375" style="122" customWidth="1"/>
    <col min="11777" max="11777" width="7" style="122" customWidth="1"/>
    <col min="11778" max="11778" width="13.140625" style="122" customWidth="1"/>
    <col min="11779" max="11779" width="11.7109375" style="122" customWidth="1"/>
    <col min="11780" max="11780" width="33.7109375" style="122" customWidth="1"/>
    <col min="11781" max="11781" width="19.140625" style="122" customWidth="1"/>
    <col min="11782" max="11782" width="16.42578125" style="122" bestFit="1" customWidth="1"/>
    <col min="11783" max="11783" width="16" style="122" customWidth="1"/>
    <col min="11784" max="11784" width="17.42578125" style="122" customWidth="1"/>
    <col min="11785" max="11785" width="7.7109375" style="122" customWidth="1"/>
    <col min="11786" max="11786" width="17" style="122" customWidth="1"/>
    <col min="11787" max="11787" width="11.7109375" style="122" customWidth="1"/>
    <col min="11788" max="12023" width="9.140625" style="122"/>
    <col min="12024" max="12024" width="8.7109375" style="122" customWidth="1"/>
    <col min="12025" max="12025" width="12.7109375" style="122" customWidth="1"/>
    <col min="12026" max="12026" width="39.5703125" style="122" customWidth="1"/>
    <col min="12027" max="12027" width="23.7109375" style="122" customWidth="1"/>
    <col min="12028" max="12028" width="22.28515625" style="122" customWidth="1"/>
    <col min="12029" max="12029" width="17.140625" style="122" customWidth="1"/>
    <col min="12030" max="12030" width="19.7109375" style="122" customWidth="1"/>
    <col min="12031" max="12031" width="14.140625" style="122" customWidth="1"/>
    <col min="12032" max="12032" width="8.7109375" style="122" customWidth="1"/>
    <col min="12033" max="12033" width="7" style="122" customWidth="1"/>
    <col min="12034" max="12034" width="13.140625" style="122" customWidth="1"/>
    <col min="12035" max="12035" width="11.7109375" style="122" customWidth="1"/>
    <col min="12036" max="12036" width="33.7109375" style="122" customWidth="1"/>
    <col min="12037" max="12037" width="19.140625" style="122" customWidth="1"/>
    <col min="12038" max="12038" width="16.42578125" style="122" bestFit="1" customWidth="1"/>
    <col min="12039" max="12039" width="16" style="122" customWidth="1"/>
    <col min="12040" max="12040" width="17.42578125" style="122" customWidth="1"/>
    <col min="12041" max="12041" width="7.7109375" style="122" customWidth="1"/>
    <col min="12042" max="12042" width="17" style="122" customWidth="1"/>
    <col min="12043" max="12043" width="11.7109375" style="122" customWidth="1"/>
    <col min="12044" max="12279" width="9.140625" style="122"/>
    <col min="12280" max="12280" width="8.7109375" style="122" customWidth="1"/>
    <col min="12281" max="12281" width="12.7109375" style="122" customWidth="1"/>
    <col min="12282" max="12282" width="39.5703125" style="122" customWidth="1"/>
    <col min="12283" max="12283" width="23.7109375" style="122" customWidth="1"/>
    <col min="12284" max="12284" width="22.28515625" style="122" customWidth="1"/>
    <col min="12285" max="12285" width="17.140625" style="122" customWidth="1"/>
    <col min="12286" max="12286" width="19.7109375" style="122" customWidth="1"/>
    <col min="12287" max="12287" width="14.140625" style="122" customWidth="1"/>
    <col min="12288" max="12288" width="8.7109375" style="122" customWidth="1"/>
    <col min="12289" max="12289" width="7" style="122" customWidth="1"/>
    <col min="12290" max="12290" width="13.140625" style="122" customWidth="1"/>
    <col min="12291" max="12291" width="11.7109375" style="122" customWidth="1"/>
    <col min="12292" max="12292" width="33.7109375" style="122" customWidth="1"/>
    <col min="12293" max="12293" width="19.140625" style="122" customWidth="1"/>
    <col min="12294" max="12294" width="16.42578125" style="122" bestFit="1" customWidth="1"/>
    <col min="12295" max="12295" width="16" style="122" customWidth="1"/>
    <col min="12296" max="12296" width="17.42578125" style="122" customWidth="1"/>
    <col min="12297" max="12297" width="7.7109375" style="122" customWidth="1"/>
    <col min="12298" max="12298" width="17" style="122" customWidth="1"/>
    <col min="12299" max="12299" width="11.7109375" style="122" customWidth="1"/>
    <col min="12300" max="12535" width="9.140625" style="122"/>
    <col min="12536" max="12536" width="8.7109375" style="122" customWidth="1"/>
    <col min="12537" max="12537" width="12.7109375" style="122" customWidth="1"/>
    <col min="12538" max="12538" width="39.5703125" style="122" customWidth="1"/>
    <col min="12539" max="12539" width="23.7109375" style="122" customWidth="1"/>
    <col min="12540" max="12540" width="22.28515625" style="122" customWidth="1"/>
    <col min="12541" max="12541" width="17.140625" style="122" customWidth="1"/>
    <col min="12542" max="12542" width="19.7109375" style="122" customWidth="1"/>
    <col min="12543" max="12543" width="14.140625" style="122" customWidth="1"/>
    <col min="12544" max="12544" width="8.7109375" style="122" customWidth="1"/>
    <col min="12545" max="12545" width="7" style="122" customWidth="1"/>
    <col min="12546" max="12546" width="13.140625" style="122" customWidth="1"/>
    <col min="12547" max="12547" width="11.7109375" style="122" customWidth="1"/>
    <col min="12548" max="12548" width="33.7109375" style="122" customWidth="1"/>
    <col min="12549" max="12549" width="19.140625" style="122" customWidth="1"/>
    <col min="12550" max="12550" width="16.42578125" style="122" bestFit="1" customWidth="1"/>
    <col min="12551" max="12551" width="16" style="122" customWidth="1"/>
    <col min="12552" max="12552" width="17.42578125" style="122" customWidth="1"/>
    <col min="12553" max="12553" width="7.7109375" style="122" customWidth="1"/>
    <col min="12554" max="12554" width="17" style="122" customWidth="1"/>
    <col min="12555" max="12555" width="11.7109375" style="122" customWidth="1"/>
    <col min="12556" max="12791" width="9.140625" style="122"/>
    <col min="12792" max="12792" width="8.7109375" style="122" customWidth="1"/>
    <col min="12793" max="12793" width="12.7109375" style="122" customWidth="1"/>
    <col min="12794" max="12794" width="39.5703125" style="122" customWidth="1"/>
    <col min="12795" max="12795" width="23.7109375" style="122" customWidth="1"/>
    <col min="12796" max="12796" width="22.28515625" style="122" customWidth="1"/>
    <col min="12797" max="12797" width="17.140625" style="122" customWidth="1"/>
    <col min="12798" max="12798" width="19.7109375" style="122" customWidth="1"/>
    <col min="12799" max="12799" width="14.140625" style="122" customWidth="1"/>
    <col min="12800" max="12800" width="8.7109375" style="122" customWidth="1"/>
    <col min="12801" max="12801" width="7" style="122" customWidth="1"/>
    <col min="12802" max="12802" width="13.140625" style="122" customWidth="1"/>
    <col min="12803" max="12803" width="11.7109375" style="122" customWidth="1"/>
    <col min="12804" max="12804" width="33.7109375" style="122" customWidth="1"/>
    <col min="12805" max="12805" width="19.140625" style="122" customWidth="1"/>
    <col min="12806" max="12806" width="16.42578125" style="122" bestFit="1" customWidth="1"/>
    <col min="12807" max="12807" width="16" style="122" customWidth="1"/>
    <col min="12808" max="12808" width="17.42578125" style="122" customWidth="1"/>
    <col min="12809" max="12809" width="7.7109375" style="122" customWidth="1"/>
    <col min="12810" max="12810" width="17" style="122" customWidth="1"/>
    <col min="12811" max="12811" width="11.7109375" style="122" customWidth="1"/>
    <col min="12812" max="13047" width="9.140625" style="122"/>
    <col min="13048" max="13048" width="8.7109375" style="122" customWidth="1"/>
    <col min="13049" max="13049" width="12.7109375" style="122" customWidth="1"/>
    <col min="13050" max="13050" width="39.5703125" style="122" customWidth="1"/>
    <col min="13051" max="13051" width="23.7109375" style="122" customWidth="1"/>
    <col min="13052" max="13052" width="22.28515625" style="122" customWidth="1"/>
    <col min="13053" max="13053" width="17.140625" style="122" customWidth="1"/>
    <col min="13054" max="13054" width="19.7109375" style="122" customWidth="1"/>
    <col min="13055" max="13055" width="14.140625" style="122" customWidth="1"/>
    <col min="13056" max="13056" width="8.7109375" style="122" customWidth="1"/>
    <col min="13057" max="13057" width="7" style="122" customWidth="1"/>
    <col min="13058" max="13058" width="13.140625" style="122" customWidth="1"/>
    <col min="13059" max="13059" width="11.7109375" style="122" customWidth="1"/>
    <col min="13060" max="13060" width="33.7109375" style="122" customWidth="1"/>
    <col min="13061" max="13061" width="19.140625" style="122" customWidth="1"/>
    <col min="13062" max="13062" width="16.42578125" style="122" bestFit="1" customWidth="1"/>
    <col min="13063" max="13063" width="16" style="122" customWidth="1"/>
    <col min="13064" max="13064" width="17.42578125" style="122" customWidth="1"/>
    <col min="13065" max="13065" width="7.7109375" style="122" customWidth="1"/>
    <col min="13066" max="13066" width="17" style="122" customWidth="1"/>
    <col min="13067" max="13067" width="11.7109375" style="122" customWidth="1"/>
    <col min="13068" max="13303" width="9.140625" style="122"/>
    <col min="13304" max="13304" width="8.7109375" style="122" customWidth="1"/>
    <col min="13305" max="13305" width="12.7109375" style="122" customWidth="1"/>
    <col min="13306" max="13306" width="39.5703125" style="122" customWidth="1"/>
    <col min="13307" max="13307" width="23.7109375" style="122" customWidth="1"/>
    <col min="13308" max="13308" width="22.28515625" style="122" customWidth="1"/>
    <col min="13309" max="13309" width="17.140625" style="122" customWidth="1"/>
    <col min="13310" max="13310" width="19.7109375" style="122" customWidth="1"/>
    <col min="13311" max="13311" width="14.140625" style="122" customWidth="1"/>
    <col min="13312" max="13312" width="8.7109375" style="122" customWidth="1"/>
    <col min="13313" max="13313" width="7" style="122" customWidth="1"/>
    <col min="13314" max="13314" width="13.140625" style="122" customWidth="1"/>
    <col min="13315" max="13315" width="11.7109375" style="122" customWidth="1"/>
    <col min="13316" max="13316" width="33.7109375" style="122" customWidth="1"/>
    <col min="13317" max="13317" width="19.140625" style="122" customWidth="1"/>
    <col min="13318" max="13318" width="16.42578125" style="122" bestFit="1" customWidth="1"/>
    <col min="13319" max="13319" width="16" style="122" customWidth="1"/>
    <col min="13320" max="13320" width="17.42578125" style="122" customWidth="1"/>
    <col min="13321" max="13321" width="7.7109375" style="122" customWidth="1"/>
    <col min="13322" max="13322" width="17" style="122" customWidth="1"/>
    <col min="13323" max="13323" width="11.7109375" style="122" customWidth="1"/>
    <col min="13324" max="13559" width="9.140625" style="122"/>
    <col min="13560" max="13560" width="8.7109375" style="122" customWidth="1"/>
    <col min="13561" max="13561" width="12.7109375" style="122" customWidth="1"/>
    <col min="13562" max="13562" width="39.5703125" style="122" customWidth="1"/>
    <col min="13563" max="13563" width="23.7109375" style="122" customWidth="1"/>
    <col min="13564" max="13564" width="22.28515625" style="122" customWidth="1"/>
    <col min="13565" max="13565" width="17.140625" style="122" customWidth="1"/>
    <col min="13566" max="13566" width="19.7109375" style="122" customWidth="1"/>
    <col min="13567" max="13567" width="14.140625" style="122" customWidth="1"/>
    <col min="13568" max="13568" width="8.7109375" style="122" customWidth="1"/>
    <col min="13569" max="13569" width="7" style="122" customWidth="1"/>
    <col min="13570" max="13570" width="13.140625" style="122" customWidth="1"/>
    <col min="13571" max="13571" width="11.7109375" style="122" customWidth="1"/>
    <col min="13572" max="13572" width="33.7109375" style="122" customWidth="1"/>
    <col min="13573" max="13573" width="19.140625" style="122" customWidth="1"/>
    <col min="13574" max="13574" width="16.42578125" style="122" bestFit="1" customWidth="1"/>
    <col min="13575" max="13575" width="16" style="122" customWidth="1"/>
    <col min="13576" max="13576" width="17.42578125" style="122" customWidth="1"/>
    <col min="13577" max="13577" width="7.7109375" style="122" customWidth="1"/>
    <col min="13578" max="13578" width="17" style="122" customWidth="1"/>
    <col min="13579" max="13579" width="11.7109375" style="122" customWidth="1"/>
    <col min="13580" max="13815" width="9.140625" style="122"/>
    <col min="13816" max="13816" width="8.7109375" style="122" customWidth="1"/>
    <col min="13817" max="13817" width="12.7109375" style="122" customWidth="1"/>
    <col min="13818" max="13818" width="39.5703125" style="122" customWidth="1"/>
    <col min="13819" max="13819" width="23.7109375" style="122" customWidth="1"/>
    <col min="13820" max="13820" width="22.28515625" style="122" customWidth="1"/>
    <col min="13821" max="13821" width="17.140625" style="122" customWidth="1"/>
    <col min="13822" max="13822" width="19.7109375" style="122" customWidth="1"/>
    <col min="13823" max="13823" width="14.140625" style="122" customWidth="1"/>
    <col min="13824" max="13824" width="8.7109375" style="122" customWidth="1"/>
    <col min="13825" max="13825" width="7" style="122" customWidth="1"/>
    <col min="13826" max="13826" width="13.140625" style="122" customWidth="1"/>
    <col min="13827" max="13827" width="11.7109375" style="122" customWidth="1"/>
    <col min="13828" max="13828" width="33.7109375" style="122" customWidth="1"/>
    <col min="13829" max="13829" width="19.140625" style="122" customWidth="1"/>
    <col min="13830" max="13830" width="16.42578125" style="122" bestFit="1" customWidth="1"/>
    <col min="13831" max="13831" width="16" style="122" customWidth="1"/>
    <col min="13832" max="13832" width="17.42578125" style="122" customWidth="1"/>
    <col min="13833" max="13833" width="7.7109375" style="122" customWidth="1"/>
    <col min="13834" max="13834" width="17" style="122" customWidth="1"/>
    <col min="13835" max="13835" width="11.7109375" style="122" customWidth="1"/>
    <col min="13836" max="14071" width="9.140625" style="122"/>
    <col min="14072" max="14072" width="8.7109375" style="122" customWidth="1"/>
    <col min="14073" max="14073" width="12.7109375" style="122" customWidth="1"/>
    <col min="14074" max="14074" width="39.5703125" style="122" customWidth="1"/>
    <col min="14075" max="14075" width="23.7109375" style="122" customWidth="1"/>
    <col min="14076" max="14076" width="22.28515625" style="122" customWidth="1"/>
    <col min="14077" max="14077" width="17.140625" style="122" customWidth="1"/>
    <col min="14078" max="14078" width="19.7109375" style="122" customWidth="1"/>
    <col min="14079" max="14079" width="14.140625" style="122" customWidth="1"/>
    <col min="14080" max="14080" width="8.7109375" style="122" customWidth="1"/>
    <col min="14081" max="14081" width="7" style="122" customWidth="1"/>
    <col min="14082" max="14082" width="13.140625" style="122" customWidth="1"/>
    <col min="14083" max="14083" width="11.7109375" style="122" customWidth="1"/>
    <col min="14084" max="14084" width="33.7109375" style="122" customWidth="1"/>
    <col min="14085" max="14085" width="19.140625" style="122" customWidth="1"/>
    <col min="14086" max="14086" width="16.42578125" style="122" bestFit="1" customWidth="1"/>
    <col min="14087" max="14087" width="16" style="122" customWidth="1"/>
    <col min="14088" max="14088" width="17.42578125" style="122" customWidth="1"/>
    <col min="14089" max="14089" width="7.7109375" style="122" customWidth="1"/>
    <col min="14090" max="14090" width="17" style="122" customWidth="1"/>
    <col min="14091" max="14091" width="11.7109375" style="122" customWidth="1"/>
    <col min="14092" max="14327" width="9.140625" style="122"/>
    <col min="14328" max="14328" width="8.7109375" style="122" customWidth="1"/>
    <col min="14329" max="14329" width="12.7109375" style="122" customWidth="1"/>
    <col min="14330" max="14330" width="39.5703125" style="122" customWidth="1"/>
    <col min="14331" max="14331" width="23.7109375" style="122" customWidth="1"/>
    <col min="14332" max="14332" width="22.28515625" style="122" customWidth="1"/>
    <col min="14333" max="14333" width="17.140625" style="122" customWidth="1"/>
    <col min="14334" max="14334" width="19.7109375" style="122" customWidth="1"/>
    <col min="14335" max="14335" width="14.140625" style="122" customWidth="1"/>
    <col min="14336" max="14336" width="8.7109375" style="122" customWidth="1"/>
    <col min="14337" max="14337" width="7" style="122" customWidth="1"/>
    <col min="14338" max="14338" width="13.140625" style="122" customWidth="1"/>
    <col min="14339" max="14339" width="11.7109375" style="122" customWidth="1"/>
    <col min="14340" max="14340" width="33.7109375" style="122" customWidth="1"/>
    <col min="14341" max="14341" width="19.140625" style="122" customWidth="1"/>
    <col min="14342" max="14342" width="16.42578125" style="122" bestFit="1" customWidth="1"/>
    <col min="14343" max="14343" width="16" style="122" customWidth="1"/>
    <col min="14344" max="14344" width="17.42578125" style="122" customWidth="1"/>
    <col min="14345" max="14345" width="7.7109375" style="122" customWidth="1"/>
    <col min="14346" max="14346" width="17" style="122" customWidth="1"/>
    <col min="14347" max="14347" width="11.7109375" style="122" customWidth="1"/>
    <col min="14348" max="14583" width="9.140625" style="122"/>
    <col min="14584" max="14584" width="8.7109375" style="122" customWidth="1"/>
    <col min="14585" max="14585" width="12.7109375" style="122" customWidth="1"/>
    <col min="14586" max="14586" width="39.5703125" style="122" customWidth="1"/>
    <col min="14587" max="14587" width="23.7109375" style="122" customWidth="1"/>
    <col min="14588" max="14588" width="22.28515625" style="122" customWidth="1"/>
    <col min="14589" max="14589" width="17.140625" style="122" customWidth="1"/>
    <col min="14590" max="14590" width="19.7109375" style="122" customWidth="1"/>
    <col min="14591" max="14591" width="14.140625" style="122" customWidth="1"/>
    <col min="14592" max="14592" width="8.7109375" style="122" customWidth="1"/>
    <col min="14593" max="14593" width="7" style="122" customWidth="1"/>
    <col min="14594" max="14594" width="13.140625" style="122" customWidth="1"/>
    <col min="14595" max="14595" width="11.7109375" style="122" customWidth="1"/>
    <col min="14596" max="14596" width="33.7109375" style="122" customWidth="1"/>
    <col min="14597" max="14597" width="19.140625" style="122" customWidth="1"/>
    <col min="14598" max="14598" width="16.42578125" style="122" bestFit="1" customWidth="1"/>
    <col min="14599" max="14599" width="16" style="122" customWidth="1"/>
    <col min="14600" max="14600" width="17.42578125" style="122" customWidth="1"/>
    <col min="14601" max="14601" width="7.7109375" style="122" customWidth="1"/>
    <col min="14602" max="14602" width="17" style="122" customWidth="1"/>
    <col min="14603" max="14603" width="11.7109375" style="122" customWidth="1"/>
    <col min="14604" max="14839" width="9.140625" style="122"/>
    <col min="14840" max="14840" width="8.7109375" style="122" customWidth="1"/>
    <col min="14841" max="14841" width="12.7109375" style="122" customWidth="1"/>
    <col min="14842" max="14842" width="39.5703125" style="122" customWidth="1"/>
    <col min="14843" max="14843" width="23.7109375" style="122" customWidth="1"/>
    <col min="14844" max="14844" width="22.28515625" style="122" customWidth="1"/>
    <col min="14845" max="14845" width="17.140625" style="122" customWidth="1"/>
    <col min="14846" max="14846" width="19.7109375" style="122" customWidth="1"/>
    <col min="14847" max="14847" width="14.140625" style="122" customWidth="1"/>
    <col min="14848" max="14848" width="8.7109375" style="122" customWidth="1"/>
    <col min="14849" max="14849" width="7" style="122" customWidth="1"/>
    <col min="14850" max="14850" width="13.140625" style="122" customWidth="1"/>
    <col min="14851" max="14851" width="11.7109375" style="122" customWidth="1"/>
    <col min="14852" max="14852" width="33.7109375" style="122" customWidth="1"/>
    <col min="14853" max="14853" width="19.140625" style="122" customWidth="1"/>
    <col min="14854" max="14854" width="16.42578125" style="122" bestFit="1" customWidth="1"/>
    <col min="14855" max="14855" width="16" style="122" customWidth="1"/>
    <col min="14856" max="14856" width="17.42578125" style="122" customWidth="1"/>
    <col min="14857" max="14857" width="7.7109375" style="122" customWidth="1"/>
    <col min="14858" max="14858" width="17" style="122" customWidth="1"/>
    <col min="14859" max="14859" width="11.7109375" style="122" customWidth="1"/>
    <col min="14860" max="15095" width="9.140625" style="122"/>
    <col min="15096" max="15096" width="8.7109375" style="122" customWidth="1"/>
    <col min="15097" max="15097" width="12.7109375" style="122" customWidth="1"/>
    <col min="15098" max="15098" width="39.5703125" style="122" customWidth="1"/>
    <col min="15099" max="15099" width="23.7109375" style="122" customWidth="1"/>
    <col min="15100" max="15100" width="22.28515625" style="122" customWidth="1"/>
    <col min="15101" max="15101" width="17.140625" style="122" customWidth="1"/>
    <col min="15102" max="15102" width="19.7109375" style="122" customWidth="1"/>
    <col min="15103" max="15103" width="14.140625" style="122" customWidth="1"/>
    <col min="15104" max="15104" width="8.7109375" style="122" customWidth="1"/>
    <col min="15105" max="15105" width="7" style="122" customWidth="1"/>
    <col min="15106" max="15106" width="13.140625" style="122" customWidth="1"/>
    <col min="15107" max="15107" width="11.7109375" style="122" customWidth="1"/>
    <col min="15108" max="15108" width="33.7109375" style="122" customWidth="1"/>
    <col min="15109" max="15109" width="19.140625" style="122" customWidth="1"/>
    <col min="15110" max="15110" width="16.42578125" style="122" bestFit="1" customWidth="1"/>
    <col min="15111" max="15111" width="16" style="122" customWidth="1"/>
    <col min="15112" max="15112" width="17.42578125" style="122" customWidth="1"/>
    <col min="15113" max="15113" width="7.7109375" style="122" customWidth="1"/>
    <col min="15114" max="15114" width="17" style="122" customWidth="1"/>
    <col min="15115" max="15115" width="11.7109375" style="122" customWidth="1"/>
    <col min="15116" max="15351" width="9.140625" style="122"/>
    <col min="15352" max="15352" width="8.7109375" style="122" customWidth="1"/>
    <col min="15353" max="15353" width="12.7109375" style="122" customWidth="1"/>
    <col min="15354" max="15354" width="39.5703125" style="122" customWidth="1"/>
    <col min="15355" max="15355" width="23.7109375" style="122" customWidth="1"/>
    <col min="15356" max="15356" width="22.28515625" style="122" customWidth="1"/>
    <col min="15357" max="15357" width="17.140625" style="122" customWidth="1"/>
    <col min="15358" max="15358" width="19.7109375" style="122" customWidth="1"/>
    <col min="15359" max="15359" width="14.140625" style="122" customWidth="1"/>
    <col min="15360" max="15360" width="8.7109375" style="122" customWidth="1"/>
    <col min="15361" max="15361" width="7" style="122" customWidth="1"/>
    <col min="15362" max="15362" width="13.140625" style="122" customWidth="1"/>
    <col min="15363" max="15363" width="11.7109375" style="122" customWidth="1"/>
    <col min="15364" max="15364" width="33.7109375" style="122" customWidth="1"/>
    <col min="15365" max="15365" width="19.140625" style="122" customWidth="1"/>
    <col min="15366" max="15366" width="16.42578125" style="122" bestFit="1" customWidth="1"/>
    <col min="15367" max="15367" width="16" style="122" customWidth="1"/>
    <col min="15368" max="15368" width="17.42578125" style="122" customWidth="1"/>
    <col min="15369" max="15369" width="7.7109375" style="122" customWidth="1"/>
    <col min="15370" max="15370" width="17" style="122" customWidth="1"/>
    <col min="15371" max="15371" width="11.7109375" style="122" customWidth="1"/>
    <col min="15372" max="15607" width="9.140625" style="122"/>
    <col min="15608" max="15608" width="8.7109375" style="122" customWidth="1"/>
    <col min="15609" max="15609" width="12.7109375" style="122" customWidth="1"/>
    <col min="15610" max="15610" width="39.5703125" style="122" customWidth="1"/>
    <col min="15611" max="15611" width="23.7109375" style="122" customWidth="1"/>
    <col min="15612" max="15612" width="22.28515625" style="122" customWidth="1"/>
    <col min="15613" max="15613" width="17.140625" style="122" customWidth="1"/>
    <col min="15614" max="15614" width="19.7109375" style="122" customWidth="1"/>
    <col min="15615" max="15615" width="14.140625" style="122" customWidth="1"/>
    <col min="15616" max="15616" width="8.7109375" style="122" customWidth="1"/>
    <col min="15617" max="15617" width="7" style="122" customWidth="1"/>
    <col min="15618" max="15618" width="13.140625" style="122" customWidth="1"/>
    <col min="15619" max="15619" width="11.7109375" style="122" customWidth="1"/>
    <col min="15620" max="15620" width="33.7109375" style="122" customWidth="1"/>
    <col min="15621" max="15621" width="19.140625" style="122" customWidth="1"/>
    <col min="15622" max="15622" width="16.42578125" style="122" bestFit="1" customWidth="1"/>
    <col min="15623" max="15623" width="16" style="122" customWidth="1"/>
    <col min="15624" max="15624" width="17.42578125" style="122" customWidth="1"/>
    <col min="15625" max="15625" width="7.7109375" style="122" customWidth="1"/>
    <col min="15626" max="15626" width="17" style="122" customWidth="1"/>
    <col min="15627" max="15627" width="11.7109375" style="122" customWidth="1"/>
    <col min="15628" max="15863" width="9.140625" style="122"/>
    <col min="15864" max="15864" width="8.7109375" style="122" customWidth="1"/>
    <col min="15865" max="15865" width="12.7109375" style="122" customWidth="1"/>
    <col min="15866" max="15866" width="39.5703125" style="122" customWidth="1"/>
    <col min="15867" max="15867" width="23.7109375" style="122" customWidth="1"/>
    <col min="15868" max="15868" width="22.28515625" style="122" customWidth="1"/>
    <col min="15869" max="15869" width="17.140625" style="122" customWidth="1"/>
    <col min="15870" max="15870" width="19.7109375" style="122" customWidth="1"/>
    <col min="15871" max="15871" width="14.140625" style="122" customWidth="1"/>
    <col min="15872" max="15872" width="8.7109375" style="122" customWidth="1"/>
    <col min="15873" max="15873" width="7" style="122" customWidth="1"/>
    <col min="15874" max="15874" width="13.140625" style="122" customWidth="1"/>
    <col min="15875" max="15875" width="11.7109375" style="122" customWidth="1"/>
    <col min="15876" max="15876" width="33.7109375" style="122" customWidth="1"/>
    <col min="15877" max="15877" width="19.140625" style="122" customWidth="1"/>
    <col min="15878" max="15878" width="16.42578125" style="122" bestFit="1" customWidth="1"/>
    <col min="15879" max="15879" width="16" style="122" customWidth="1"/>
    <col min="15880" max="15880" width="17.42578125" style="122" customWidth="1"/>
    <col min="15881" max="15881" width="7.7109375" style="122" customWidth="1"/>
    <col min="15882" max="15882" width="17" style="122" customWidth="1"/>
    <col min="15883" max="15883" width="11.7109375" style="122" customWidth="1"/>
    <col min="15884" max="16119" width="9.140625" style="122"/>
    <col min="16120" max="16120" width="8.7109375" style="122" customWidth="1"/>
    <col min="16121" max="16121" width="12.7109375" style="122" customWidth="1"/>
    <col min="16122" max="16122" width="39.5703125" style="122" customWidth="1"/>
    <col min="16123" max="16123" width="23.7109375" style="122" customWidth="1"/>
    <col min="16124" max="16124" width="22.28515625" style="122" customWidth="1"/>
    <col min="16125" max="16125" width="17.140625" style="122" customWidth="1"/>
    <col min="16126" max="16126" width="19.7109375" style="122" customWidth="1"/>
    <col min="16127" max="16127" width="14.140625" style="122" customWidth="1"/>
    <col min="16128" max="16128" width="8.7109375" style="122" customWidth="1"/>
    <col min="16129" max="16129" width="7" style="122" customWidth="1"/>
    <col min="16130" max="16130" width="13.140625" style="122" customWidth="1"/>
    <col min="16131" max="16131" width="11.7109375" style="122" customWidth="1"/>
    <col min="16132" max="16132" width="33.7109375" style="122" customWidth="1"/>
    <col min="16133" max="16133" width="19.140625" style="122" customWidth="1"/>
    <col min="16134" max="16134" width="16.42578125" style="122" bestFit="1" customWidth="1"/>
    <col min="16135" max="16135" width="16" style="122" customWidth="1"/>
    <col min="16136" max="16136" width="17.42578125" style="122" customWidth="1"/>
    <col min="16137" max="16137" width="7.7109375" style="122" customWidth="1"/>
    <col min="16138" max="16138" width="17" style="122" customWidth="1"/>
    <col min="16139" max="16139" width="11.7109375" style="122" customWidth="1"/>
    <col min="16140" max="16384" width="9.140625" style="122"/>
  </cols>
  <sheetData>
    <row r="1" spans="1:11">
      <c r="A1" s="441"/>
    </row>
    <row r="2" spans="1:11">
      <c r="A2" s="441"/>
    </row>
    <row r="4" spans="1:11">
      <c r="J4" s="124" t="s">
        <v>358</v>
      </c>
    </row>
    <row r="6" spans="1:11" ht="15" customHeight="1">
      <c r="A6" s="854" t="s">
        <v>359</v>
      </c>
      <c r="B6" s="854"/>
      <c r="C6" s="854"/>
      <c r="D6" s="854"/>
      <c r="E6" s="854"/>
      <c r="F6" s="854"/>
      <c r="G6" s="854"/>
      <c r="H6" s="854"/>
      <c r="I6" s="854"/>
      <c r="J6" s="854"/>
      <c r="K6" s="854"/>
    </row>
    <row r="7" spans="1:11" ht="15" customHeight="1">
      <c r="A7" s="854" t="s">
        <v>512</v>
      </c>
      <c r="B7" s="854"/>
      <c r="C7" s="854"/>
      <c r="D7" s="854"/>
      <c r="E7" s="854"/>
      <c r="F7" s="854"/>
      <c r="G7" s="854"/>
      <c r="H7" s="854"/>
      <c r="I7" s="854"/>
      <c r="J7" s="854"/>
      <c r="K7" s="854"/>
    </row>
    <row r="8" spans="1:11">
      <c r="B8" s="125"/>
      <c r="C8" s="125"/>
    </row>
    <row r="9" spans="1:11" ht="27" customHeight="1">
      <c r="A9" s="865" t="s">
        <v>0</v>
      </c>
      <c r="B9" s="709" t="s">
        <v>1</v>
      </c>
      <c r="C9" s="711" t="s">
        <v>360</v>
      </c>
      <c r="D9" s="855"/>
      <c r="E9" s="712"/>
      <c r="F9" s="711" t="s">
        <v>362</v>
      </c>
      <c r="G9" s="855"/>
      <c r="H9" s="712"/>
      <c r="I9" s="711" t="s">
        <v>363</v>
      </c>
      <c r="J9" s="855"/>
      <c r="K9" s="712"/>
    </row>
    <row r="10" spans="1:11" ht="16.5">
      <c r="A10" s="866"/>
      <c r="B10" s="710"/>
      <c r="C10" s="280" t="s">
        <v>361</v>
      </c>
      <c r="D10" s="276" t="s">
        <v>213</v>
      </c>
      <c r="E10" s="276" t="s">
        <v>159</v>
      </c>
      <c r="F10" s="280" t="s">
        <v>361</v>
      </c>
      <c r="G10" s="276" t="s">
        <v>213</v>
      </c>
      <c r="H10" s="276" t="s">
        <v>159</v>
      </c>
      <c r="I10" s="280" t="s">
        <v>361</v>
      </c>
      <c r="J10" s="276" t="s">
        <v>213</v>
      </c>
      <c r="K10" s="276" t="s">
        <v>159</v>
      </c>
    </row>
    <row r="11" spans="1:11" ht="15" customHeight="1">
      <c r="A11" s="202" t="s">
        <v>93</v>
      </c>
      <c r="B11" s="126" t="s">
        <v>162</v>
      </c>
      <c r="C11" s="856"/>
      <c r="D11" s="857"/>
      <c r="E11" s="857"/>
      <c r="F11" s="857"/>
      <c r="G11" s="857"/>
      <c r="H11" s="857"/>
      <c r="I11" s="857"/>
      <c r="J11" s="857"/>
      <c r="K11" s="858"/>
    </row>
    <row r="12" spans="1:11" ht="15" customHeight="1">
      <c r="A12" s="203"/>
      <c r="B12" s="129" t="s">
        <v>188</v>
      </c>
      <c r="C12" s="859"/>
      <c r="D12" s="860"/>
      <c r="E12" s="860"/>
      <c r="F12" s="860"/>
      <c r="G12" s="860"/>
      <c r="H12" s="860"/>
      <c r="I12" s="860"/>
      <c r="J12" s="860"/>
      <c r="K12" s="861"/>
    </row>
    <row r="13" spans="1:11" ht="15" customHeight="1">
      <c r="A13" s="203"/>
      <c r="B13" s="129" t="s">
        <v>190</v>
      </c>
      <c r="C13" s="859"/>
      <c r="D13" s="860"/>
      <c r="E13" s="860"/>
      <c r="F13" s="860"/>
      <c r="G13" s="860"/>
      <c r="H13" s="860"/>
      <c r="I13" s="860"/>
      <c r="J13" s="860"/>
      <c r="K13" s="861"/>
    </row>
    <row r="14" spans="1:11" ht="15.75" customHeight="1">
      <c r="A14" s="204"/>
      <c r="B14" s="129" t="s">
        <v>366</v>
      </c>
      <c r="C14" s="859"/>
      <c r="D14" s="860"/>
      <c r="E14" s="860"/>
      <c r="F14" s="860"/>
      <c r="G14" s="860"/>
      <c r="H14" s="860"/>
      <c r="I14" s="860"/>
      <c r="J14" s="860"/>
      <c r="K14" s="861"/>
    </row>
    <row r="15" spans="1:11" ht="15" customHeight="1">
      <c r="A15" s="203"/>
      <c r="B15" s="129" t="s">
        <v>165</v>
      </c>
      <c r="C15" s="859"/>
      <c r="D15" s="860"/>
      <c r="E15" s="860"/>
      <c r="F15" s="860"/>
      <c r="G15" s="860"/>
      <c r="H15" s="860"/>
      <c r="I15" s="860"/>
      <c r="J15" s="860"/>
      <c r="K15" s="861"/>
    </row>
    <row r="16" spans="1:11" ht="15" customHeight="1">
      <c r="A16" s="203"/>
      <c r="B16" s="130"/>
      <c r="C16" s="859"/>
      <c r="D16" s="860"/>
      <c r="E16" s="860"/>
      <c r="F16" s="860"/>
      <c r="G16" s="860"/>
      <c r="H16" s="860"/>
      <c r="I16" s="860"/>
      <c r="J16" s="860"/>
      <c r="K16" s="861"/>
    </row>
    <row r="17" spans="1:11" ht="15" customHeight="1">
      <c r="A17" s="202" t="s">
        <v>95</v>
      </c>
      <c r="B17" s="126" t="s">
        <v>168</v>
      </c>
      <c r="C17" s="859"/>
      <c r="D17" s="860"/>
      <c r="E17" s="860"/>
      <c r="F17" s="860"/>
      <c r="G17" s="860"/>
      <c r="H17" s="860"/>
      <c r="I17" s="860"/>
      <c r="J17" s="860"/>
      <c r="K17" s="861"/>
    </row>
    <row r="18" spans="1:11" ht="15" customHeight="1">
      <c r="A18" s="201">
        <v>1</v>
      </c>
      <c r="B18" s="126" t="s">
        <v>169</v>
      </c>
      <c r="C18" s="859"/>
      <c r="D18" s="860"/>
      <c r="E18" s="860"/>
      <c r="F18" s="860"/>
      <c r="G18" s="860"/>
      <c r="H18" s="860"/>
      <c r="I18" s="860"/>
      <c r="J18" s="860"/>
      <c r="K18" s="861"/>
    </row>
    <row r="19" spans="1:11" ht="15" customHeight="1">
      <c r="A19" s="203"/>
      <c r="B19" s="129" t="s">
        <v>170</v>
      </c>
      <c r="C19" s="859"/>
      <c r="D19" s="860"/>
      <c r="E19" s="860"/>
      <c r="F19" s="860"/>
      <c r="G19" s="860"/>
      <c r="H19" s="860"/>
      <c r="I19" s="860"/>
      <c r="J19" s="860"/>
      <c r="K19" s="861"/>
    </row>
    <row r="20" spans="1:11" ht="15" customHeight="1">
      <c r="A20" s="203"/>
      <c r="B20" s="129" t="s">
        <v>171</v>
      </c>
      <c r="C20" s="859"/>
      <c r="D20" s="860"/>
      <c r="E20" s="860"/>
      <c r="F20" s="860"/>
      <c r="G20" s="860"/>
      <c r="H20" s="860"/>
      <c r="I20" s="860"/>
      <c r="J20" s="860"/>
      <c r="K20" s="861"/>
    </row>
    <row r="21" spans="1:11" ht="15" customHeight="1">
      <c r="A21" s="203">
        <v>2</v>
      </c>
      <c r="B21" s="126" t="s">
        <v>48</v>
      </c>
      <c r="C21" s="859"/>
      <c r="D21" s="860"/>
      <c r="E21" s="860"/>
      <c r="F21" s="860"/>
      <c r="G21" s="860"/>
      <c r="H21" s="860"/>
      <c r="I21" s="860"/>
      <c r="J21" s="860"/>
      <c r="K21" s="861"/>
    </row>
    <row r="22" spans="1:11" ht="15" customHeight="1">
      <c r="A22" s="203"/>
      <c r="B22" s="129" t="s">
        <v>174</v>
      </c>
      <c r="C22" s="859"/>
      <c r="D22" s="860"/>
      <c r="E22" s="860"/>
      <c r="F22" s="860"/>
      <c r="G22" s="860"/>
      <c r="H22" s="860"/>
      <c r="I22" s="860"/>
      <c r="J22" s="860"/>
      <c r="K22" s="861"/>
    </row>
    <row r="23" spans="1:11" ht="15" customHeight="1">
      <c r="A23" s="203"/>
      <c r="B23" s="129" t="s">
        <v>176</v>
      </c>
      <c r="C23" s="859"/>
      <c r="D23" s="860"/>
      <c r="E23" s="860"/>
      <c r="F23" s="860"/>
      <c r="G23" s="860"/>
      <c r="H23" s="860"/>
      <c r="I23" s="860"/>
      <c r="J23" s="860"/>
      <c r="K23" s="861"/>
    </row>
    <row r="24" spans="1:11" ht="15" customHeight="1">
      <c r="A24" s="203"/>
      <c r="B24" s="129" t="s">
        <v>178</v>
      </c>
      <c r="C24" s="859"/>
      <c r="D24" s="860"/>
      <c r="E24" s="860"/>
      <c r="F24" s="860"/>
      <c r="G24" s="860"/>
      <c r="H24" s="860"/>
      <c r="I24" s="860"/>
      <c r="J24" s="860"/>
      <c r="K24" s="861"/>
    </row>
    <row r="25" spans="1:11" ht="15" customHeight="1">
      <c r="A25" s="201"/>
      <c r="B25" s="170" t="s">
        <v>207</v>
      </c>
      <c r="C25" s="859"/>
      <c r="D25" s="860"/>
      <c r="E25" s="860"/>
      <c r="F25" s="860"/>
      <c r="G25" s="860"/>
      <c r="H25" s="860"/>
      <c r="I25" s="860"/>
      <c r="J25" s="860"/>
      <c r="K25" s="861"/>
    </row>
    <row r="26" spans="1:11" ht="15" customHeight="1">
      <c r="A26" s="201"/>
      <c r="B26" s="170" t="s">
        <v>180</v>
      </c>
      <c r="C26" s="859"/>
      <c r="D26" s="860"/>
      <c r="E26" s="860"/>
      <c r="F26" s="860"/>
      <c r="G26" s="860"/>
      <c r="H26" s="860"/>
      <c r="I26" s="860"/>
      <c r="J26" s="860"/>
      <c r="K26" s="861"/>
    </row>
    <row r="27" spans="1:11" ht="15" customHeight="1">
      <c r="A27" s="283"/>
      <c r="B27" s="170" t="s">
        <v>364</v>
      </c>
      <c r="C27" s="859"/>
      <c r="D27" s="860"/>
      <c r="E27" s="860"/>
      <c r="F27" s="860"/>
      <c r="G27" s="860"/>
      <c r="H27" s="860"/>
      <c r="I27" s="860"/>
      <c r="J27" s="860"/>
      <c r="K27" s="861"/>
    </row>
    <row r="28" spans="1:11" ht="15" customHeight="1">
      <c r="A28" s="283"/>
      <c r="B28" s="170"/>
      <c r="C28" s="859"/>
      <c r="D28" s="860"/>
      <c r="E28" s="860"/>
      <c r="F28" s="860"/>
      <c r="G28" s="860"/>
      <c r="H28" s="860"/>
      <c r="I28" s="860"/>
      <c r="J28" s="860"/>
      <c r="K28" s="861"/>
    </row>
    <row r="29" spans="1:11" ht="15" customHeight="1">
      <c r="A29" s="284" t="s">
        <v>132</v>
      </c>
      <c r="B29" s="206" t="s">
        <v>177</v>
      </c>
      <c r="C29" s="859"/>
      <c r="D29" s="860"/>
      <c r="E29" s="860"/>
      <c r="F29" s="860"/>
      <c r="G29" s="860"/>
      <c r="H29" s="860"/>
      <c r="I29" s="860"/>
      <c r="J29" s="860"/>
      <c r="K29" s="861"/>
    </row>
    <row r="30" spans="1:11" ht="15" customHeight="1">
      <c r="A30" s="283"/>
      <c r="B30" s="170"/>
      <c r="C30" s="859"/>
      <c r="D30" s="860"/>
      <c r="E30" s="860"/>
      <c r="F30" s="860"/>
      <c r="G30" s="860"/>
      <c r="H30" s="860"/>
      <c r="I30" s="860"/>
      <c r="J30" s="860"/>
      <c r="K30" s="861"/>
    </row>
    <row r="31" spans="1:11" ht="15" customHeight="1">
      <c r="A31" s="284" t="s">
        <v>134</v>
      </c>
      <c r="B31" s="206" t="s">
        <v>365</v>
      </c>
      <c r="C31" s="859"/>
      <c r="D31" s="860"/>
      <c r="E31" s="860"/>
      <c r="F31" s="860"/>
      <c r="G31" s="860"/>
      <c r="H31" s="860"/>
      <c r="I31" s="860"/>
      <c r="J31" s="860"/>
      <c r="K31" s="861"/>
    </row>
    <row r="32" spans="1:11" ht="15" customHeight="1">
      <c r="A32" s="283">
        <v>1</v>
      </c>
      <c r="B32" s="170" t="s">
        <v>378</v>
      </c>
      <c r="C32" s="859"/>
      <c r="D32" s="860"/>
      <c r="E32" s="860"/>
      <c r="F32" s="860"/>
      <c r="G32" s="860"/>
      <c r="H32" s="860"/>
      <c r="I32" s="860"/>
      <c r="J32" s="860"/>
      <c r="K32" s="861"/>
    </row>
    <row r="33" spans="1:17" ht="15" customHeight="1">
      <c r="A33" s="201">
        <v>2</v>
      </c>
      <c r="B33" s="170" t="s">
        <v>379</v>
      </c>
      <c r="C33" s="862"/>
      <c r="D33" s="863"/>
      <c r="E33" s="863"/>
      <c r="F33" s="863"/>
      <c r="G33" s="863"/>
      <c r="H33" s="863"/>
      <c r="I33" s="863"/>
      <c r="J33" s="863"/>
      <c r="K33" s="864"/>
    </row>
    <row r="34" spans="1:17" ht="15" customHeight="1">
      <c r="A34" s="205"/>
      <c r="B34" s="281"/>
      <c r="C34" s="175"/>
      <c r="D34" s="282"/>
      <c r="E34" s="282"/>
      <c r="F34" s="282"/>
      <c r="G34" s="162"/>
      <c r="H34" s="162"/>
      <c r="I34" s="162"/>
      <c r="J34" s="162"/>
      <c r="K34" s="162"/>
    </row>
    <row r="35" spans="1:17" ht="15" customHeight="1">
      <c r="A35" s="205"/>
      <c r="C35" s="175"/>
      <c r="D35" s="175"/>
      <c r="E35" s="175"/>
      <c r="F35" s="175"/>
      <c r="H35" s="718" t="s">
        <v>494</v>
      </c>
      <c r="I35" s="718"/>
      <c r="J35" s="718"/>
      <c r="K35" s="718"/>
      <c r="L35" s="301"/>
      <c r="M35" s="301"/>
      <c r="N35" s="301"/>
      <c r="O35" s="301"/>
      <c r="P35" s="301"/>
      <c r="Q35" s="301"/>
    </row>
    <row r="36" spans="1:17">
      <c r="A36" s="205"/>
      <c r="B36" s="175"/>
      <c r="C36" s="175"/>
      <c r="D36" s="175"/>
      <c r="E36" s="175"/>
      <c r="F36" s="175"/>
      <c r="H36" s="718" t="s">
        <v>212</v>
      </c>
      <c r="I36" s="718"/>
      <c r="J36" s="718"/>
      <c r="K36" s="718"/>
      <c r="L36" s="301"/>
      <c r="M36" s="301"/>
      <c r="N36" s="301"/>
      <c r="O36" s="301"/>
      <c r="P36" s="301"/>
      <c r="Q36" s="301"/>
    </row>
    <row r="37" spans="1:17" ht="16.5" customHeight="1">
      <c r="H37" s="718" t="s">
        <v>18</v>
      </c>
      <c r="I37" s="718"/>
      <c r="J37" s="718"/>
      <c r="K37" s="718"/>
      <c r="L37" s="301"/>
      <c r="M37" s="301"/>
      <c r="N37" s="301"/>
      <c r="O37" s="301"/>
      <c r="P37" s="301"/>
      <c r="Q37" s="301"/>
    </row>
    <row r="38" spans="1:17">
      <c r="H38" s="718" t="s">
        <v>19</v>
      </c>
      <c r="I38" s="718"/>
      <c r="J38" s="718"/>
      <c r="K38" s="718"/>
      <c r="L38" s="301"/>
      <c r="M38" s="301"/>
      <c r="N38" s="301"/>
      <c r="O38" s="301"/>
      <c r="P38" s="301"/>
      <c r="Q38" s="301"/>
    </row>
    <row r="39" spans="1:17">
      <c r="H39" s="304"/>
      <c r="J39" s="304"/>
      <c r="K39" s="304"/>
      <c r="L39" s="28"/>
      <c r="M39" s="28"/>
      <c r="N39" s="28"/>
      <c r="O39" s="28"/>
      <c r="P39" s="28"/>
      <c r="Q39" s="28"/>
    </row>
    <row r="40" spans="1:17">
      <c r="H40" s="304"/>
      <c r="J40" s="304"/>
      <c r="K40" s="304"/>
      <c r="L40" s="28"/>
      <c r="M40" s="28"/>
      <c r="N40" s="28"/>
      <c r="O40" s="28"/>
      <c r="P40" s="28"/>
      <c r="Q40" s="28"/>
    </row>
    <row r="41" spans="1:17">
      <c r="H41" s="304"/>
      <c r="J41" s="304"/>
      <c r="K41" s="304"/>
      <c r="L41" s="801"/>
      <c r="M41" s="801"/>
      <c r="N41" s="801"/>
      <c r="O41" s="801"/>
      <c r="P41" s="801"/>
      <c r="Q41" s="801"/>
    </row>
    <row r="42" spans="1:17">
      <c r="H42" s="718" t="s">
        <v>381</v>
      </c>
      <c r="I42" s="718"/>
      <c r="J42" s="718"/>
      <c r="K42" s="718"/>
      <c r="L42" s="301"/>
      <c r="M42" s="301"/>
      <c r="N42" s="301"/>
      <c r="O42" s="301"/>
      <c r="P42" s="301"/>
      <c r="Q42" s="301"/>
    </row>
    <row r="43" spans="1:17">
      <c r="H43" s="718" t="s">
        <v>374</v>
      </c>
      <c r="I43" s="718"/>
      <c r="J43" s="718"/>
      <c r="K43" s="718"/>
      <c r="L43" s="307"/>
      <c r="M43" s="307"/>
      <c r="N43" s="307"/>
      <c r="O43" s="307"/>
      <c r="P43" s="307"/>
      <c r="Q43" s="307"/>
    </row>
    <row r="50" ht="15.75" customHeight="1"/>
    <row r="57" ht="12.75" customHeight="1"/>
    <row r="58" ht="12.75" customHeight="1"/>
    <row r="92" ht="15" customHeight="1"/>
    <row r="93" ht="12.75" customHeight="1"/>
  </sheetData>
  <mergeCells count="15">
    <mergeCell ref="H42:K42"/>
    <mergeCell ref="H43:K43"/>
    <mergeCell ref="L41:Q41"/>
    <mergeCell ref="H35:K35"/>
    <mergeCell ref="A6:K6"/>
    <mergeCell ref="A7:K7"/>
    <mergeCell ref="C9:E9"/>
    <mergeCell ref="F9:H9"/>
    <mergeCell ref="I9:K9"/>
    <mergeCell ref="C11:K33"/>
    <mergeCell ref="A9:A10"/>
    <mergeCell ref="B9:B10"/>
    <mergeCell ref="H36:K36"/>
    <mergeCell ref="H37:K37"/>
    <mergeCell ref="H38:K38"/>
  </mergeCells>
  <printOptions horizontalCentered="1"/>
  <pageMargins left="0.67" right="0.7" top="0.11" bottom="0.48" header="0.11" footer="0.3"/>
  <pageSetup paperSize="9" scale="85" orientation="landscape" horizontalDpi="4294967293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0000"/>
  </sheetPr>
  <dimension ref="A1:K89"/>
  <sheetViews>
    <sheetView view="pageBreakPreview" zoomScale="94" zoomScaleSheetLayoutView="94" workbookViewId="0">
      <selection activeCell="G6" sqref="G6"/>
    </sheetView>
  </sheetViews>
  <sheetFormatPr defaultRowHeight="15"/>
  <cols>
    <col min="1" max="1" width="6.85546875" style="275" customWidth="1"/>
    <col min="2" max="2" width="29.5703125" style="122" customWidth="1"/>
    <col min="3" max="4" width="15.7109375" style="122" customWidth="1"/>
    <col min="5" max="5" width="7.7109375" style="122" customWidth="1"/>
    <col min="6" max="6" width="15.7109375" style="122" customWidth="1"/>
    <col min="7" max="7" width="15.7109375" style="124" customWidth="1"/>
    <col min="8" max="8" width="7.7109375" style="124" customWidth="1"/>
    <col min="9" max="10" width="15.7109375" style="124" customWidth="1"/>
    <col min="11" max="11" width="7.7109375" style="124" customWidth="1"/>
    <col min="12" max="247" width="9.140625" style="122"/>
    <col min="248" max="248" width="8.7109375" style="122" customWidth="1"/>
    <col min="249" max="249" width="12.7109375" style="122" customWidth="1"/>
    <col min="250" max="250" width="39.5703125" style="122" customWidth="1"/>
    <col min="251" max="251" width="23.7109375" style="122" customWidth="1"/>
    <col min="252" max="252" width="22.28515625" style="122" customWidth="1"/>
    <col min="253" max="253" width="17.140625" style="122" customWidth="1"/>
    <col min="254" max="254" width="19.7109375" style="122" customWidth="1"/>
    <col min="255" max="255" width="14.140625" style="122" customWidth="1"/>
    <col min="256" max="256" width="8.7109375" style="122" customWidth="1"/>
    <col min="257" max="257" width="7" style="122" customWidth="1"/>
    <col min="258" max="258" width="13.140625" style="122" customWidth="1"/>
    <col min="259" max="259" width="11.7109375" style="122" customWidth="1"/>
    <col min="260" max="260" width="33.7109375" style="122" customWidth="1"/>
    <col min="261" max="261" width="19.140625" style="122" customWidth="1"/>
    <col min="262" max="262" width="16.42578125" style="122" bestFit="1" customWidth="1"/>
    <col min="263" max="263" width="16" style="122" customWidth="1"/>
    <col min="264" max="264" width="17.42578125" style="122" customWidth="1"/>
    <col min="265" max="265" width="7.7109375" style="122" customWidth="1"/>
    <col min="266" max="266" width="17" style="122" customWidth="1"/>
    <col min="267" max="267" width="11.7109375" style="122" customWidth="1"/>
    <col min="268" max="503" width="9.140625" style="122"/>
    <col min="504" max="504" width="8.7109375" style="122" customWidth="1"/>
    <col min="505" max="505" width="12.7109375" style="122" customWidth="1"/>
    <col min="506" max="506" width="39.5703125" style="122" customWidth="1"/>
    <col min="507" max="507" width="23.7109375" style="122" customWidth="1"/>
    <col min="508" max="508" width="22.28515625" style="122" customWidth="1"/>
    <col min="509" max="509" width="17.140625" style="122" customWidth="1"/>
    <col min="510" max="510" width="19.7109375" style="122" customWidth="1"/>
    <col min="511" max="511" width="14.140625" style="122" customWidth="1"/>
    <col min="512" max="512" width="8.7109375" style="122" customWidth="1"/>
    <col min="513" max="513" width="7" style="122" customWidth="1"/>
    <col min="514" max="514" width="13.140625" style="122" customWidth="1"/>
    <col min="515" max="515" width="11.7109375" style="122" customWidth="1"/>
    <col min="516" max="516" width="33.7109375" style="122" customWidth="1"/>
    <col min="517" max="517" width="19.140625" style="122" customWidth="1"/>
    <col min="518" max="518" width="16.42578125" style="122" bestFit="1" customWidth="1"/>
    <col min="519" max="519" width="16" style="122" customWidth="1"/>
    <col min="520" max="520" width="17.42578125" style="122" customWidth="1"/>
    <col min="521" max="521" width="7.7109375" style="122" customWidth="1"/>
    <col min="522" max="522" width="17" style="122" customWidth="1"/>
    <col min="523" max="523" width="11.7109375" style="122" customWidth="1"/>
    <col min="524" max="759" width="9.140625" style="122"/>
    <col min="760" max="760" width="8.7109375" style="122" customWidth="1"/>
    <col min="761" max="761" width="12.7109375" style="122" customWidth="1"/>
    <col min="762" max="762" width="39.5703125" style="122" customWidth="1"/>
    <col min="763" max="763" width="23.7109375" style="122" customWidth="1"/>
    <col min="764" max="764" width="22.28515625" style="122" customWidth="1"/>
    <col min="765" max="765" width="17.140625" style="122" customWidth="1"/>
    <col min="766" max="766" width="19.7109375" style="122" customWidth="1"/>
    <col min="767" max="767" width="14.140625" style="122" customWidth="1"/>
    <col min="768" max="768" width="8.7109375" style="122" customWidth="1"/>
    <col min="769" max="769" width="7" style="122" customWidth="1"/>
    <col min="770" max="770" width="13.140625" style="122" customWidth="1"/>
    <col min="771" max="771" width="11.7109375" style="122" customWidth="1"/>
    <col min="772" max="772" width="33.7109375" style="122" customWidth="1"/>
    <col min="773" max="773" width="19.140625" style="122" customWidth="1"/>
    <col min="774" max="774" width="16.42578125" style="122" bestFit="1" customWidth="1"/>
    <col min="775" max="775" width="16" style="122" customWidth="1"/>
    <col min="776" max="776" width="17.42578125" style="122" customWidth="1"/>
    <col min="777" max="777" width="7.7109375" style="122" customWidth="1"/>
    <col min="778" max="778" width="17" style="122" customWidth="1"/>
    <col min="779" max="779" width="11.7109375" style="122" customWidth="1"/>
    <col min="780" max="1015" width="9.140625" style="122"/>
    <col min="1016" max="1016" width="8.7109375" style="122" customWidth="1"/>
    <col min="1017" max="1017" width="12.7109375" style="122" customWidth="1"/>
    <col min="1018" max="1018" width="39.5703125" style="122" customWidth="1"/>
    <col min="1019" max="1019" width="23.7109375" style="122" customWidth="1"/>
    <col min="1020" max="1020" width="22.28515625" style="122" customWidth="1"/>
    <col min="1021" max="1021" width="17.140625" style="122" customWidth="1"/>
    <col min="1022" max="1022" width="19.7109375" style="122" customWidth="1"/>
    <col min="1023" max="1023" width="14.140625" style="122" customWidth="1"/>
    <col min="1024" max="1024" width="8.7109375" style="122" customWidth="1"/>
    <col min="1025" max="1025" width="7" style="122" customWidth="1"/>
    <col min="1026" max="1026" width="13.140625" style="122" customWidth="1"/>
    <col min="1027" max="1027" width="11.7109375" style="122" customWidth="1"/>
    <col min="1028" max="1028" width="33.7109375" style="122" customWidth="1"/>
    <col min="1029" max="1029" width="19.140625" style="122" customWidth="1"/>
    <col min="1030" max="1030" width="16.42578125" style="122" bestFit="1" customWidth="1"/>
    <col min="1031" max="1031" width="16" style="122" customWidth="1"/>
    <col min="1032" max="1032" width="17.42578125" style="122" customWidth="1"/>
    <col min="1033" max="1033" width="7.7109375" style="122" customWidth="1"/>
    <col min="1034" max="1034" width="17" style="122" customWidth="1"/>
    <col min="1035" max="1035" width="11.7109375" style="122" customWidth="1"/>
    <col min="1036" max="1271" width="9.140625" style="122"/>
    <col min="1272" max="1272" width="8.7109375" style="122" customWidth="1"/>
    <col min="1273" max="1273" width="12.7109375" style="122" customWidth="1"/>
    <col min="1274" max="1274" width="39.5703125" style="122" customWidth="1"/>
    <col min="1275" max="1275" width="23.7109375" style="122" customWidth="1"/>
    <col min="1276" max="1276" width="22.28515625" style="122" customWidth="1"/>
    <col min="1277" max="1277" width="17.140625" style="122" customWidth="1"/>
    <col min="1278" max="1278" width="19.7109375" style="122" customWidth="1"/>
    <col min="1279" max="1279" width="14.140625" style="122" customWidth="1"/>
    <col min="1280" max="1280" width="8.7109375" style="122" customWidth="1"/>
    <col min="1281" max="1281" width="7" style="122" customWidth="1"/>
    <col min="1282" max="1282" width="13.140625" style="122" customWidth="1"/>
    <col min="1283" max="1283" width="11.7109375" style="122" customWidth="1"/>
    <col min="1284" max="1284" width="33.7109375" style="122" customWidth="1"/>
    <col min="1285" max="1285" width="19.140625" style="122" customWidth="1"/>
    <col min="1286" max="1286" width="16.42578125" style="122" bestFit="1" customWidth="1"/>
    <col min="1287" max="1287" width="16" style="122" customWidth="1"/>
    <col min="1288" max="1288" width="17.42578125" style="122" customWidth="1"/>
    <col min="1289" max="1289" width="7.7109375" style="122" customWidth="1"/>
    <col min="1290" max="1290" width="17" style="122" customWidth="1"/>
    <col min="1291" max="1291" width="11.7109375" style="122" customWidth="1"/>
    <col min="1292" max="1527" width="9.140625" style="122"/>
    <col min="1528" max="1528" width="8.7109375" style="122" customWidth="1"/>
    <col min="1529" max="1529" width="12.7109375" style="122" customWidth="1"/>
    <col min="1530" max="1530" width="39.5703125" style="122" customWidth="1"/>
    <col min="1531" max="1531" width="23.7109375" style="122" customWidth="1"/>
    <col min="1532" max="1532" width="22.28515625" style="122" customWidth="1"/>
    <col min="1533" max="1533" width="17.140625" style="122" customWidth="1"/>
    <col min="1534" max="1534" width="19.7109375" style="122" customWidth="1"/>
    <col min="1535" max="1535" width="14.140625" style="122" customWidth="1"/>
    <col min="1536" max="1536" width="8.7109375" style="122" customWidth="1"/>
    <col min="1537" max="1537" width="7" style="122" customWidth="1"/>
    <col min="1538" max="1538" width="13.140625" style="122" customWidth="1"/>
    <col min="1539" max="1539" width="11.7109375" style="122" customWidth="1"/>
    <col min="1540" max="1540" width="33.7109375" style="122" customWidth="1"/>
    <col min="1541" max="1541" width="19.140625" style="122" customWidth="1"/>
    <col min="1542" max="1542" width="16.42578125" style="122" bestFit="1" customWidth="1"/>
    <col min="1543" max="1543" width="16" style="122" customWidth="1"/>
    <col min="1544" max="1544" width="17.42578125" style="122" customWidth="1"/>
    <col min="1545" max="1545" width="7.7109375" style="122" customWidth="1"/>
    <col min="1546" max="1546" width="17" style="122" customWidth="1"/>
    <col min="1547" max="1547" width="11.7109375" style="122" customWidth="1"/>
    <col min="1548" max="1783" width="9.140625" style="122"/>
    <col min="1784" max="1784" width="8.7109375" style="122" customWidth="1"/>
    <col min="1785" max="1785" width="12.7109375" style="122" customWidth="1"/>
    <col min="1786" max="1786" width="39.5703125" style="122" customWidth="1"/>
    <col min="1787" max="1787" width="23.7109375" style="122" customWidth="1"/>
    <col min="1788" max="1788" width="22.28515625" style="122" customWidth="1"/>
    <col min="1789" max="1789" width="17.140625" style="122" customWidth="1"/>
    <col min="1790" max="1790" width="19.7109375" style="122" customWidth="1"/>
    <col min="1791" max="1791" width="14.140625" style="122" customWidth="1"/>
    <col min="1792" max="1792" width="8.7109375" style="122" customWidth="1"/>
    <col min="1793" max="1793" width="7" style="122" customWidth="1"/>
    <col min="1794" max="1794" width="13.140625" style="122" customWidth="1"/>
    <col min="1795" max="1795" width="11.7109375" style="122" customWidth="1"/>
    <col min="1796" max="1796" width="33.7109375" style="122" customWidth="1"/>
    <col min="1797" max="1797" width="19.140625" style="122" customWidth="1"/>
    <col min="1798" max="1798" width="16.42578125" style="122" bestFit="1" customWidth="1"/>
    <col min="1799" max="1799" width="16" style="122" customWidth="1"/>
    <col min="1800" max="1800" width="17.42578125" style="122" customWidth="1"/>
    <col min="1801" max="1801" width="7.7109375" style="122" customWidth="1"/>
    <col min="1802" max="1802" width="17" style="122" customWidth="1"/>
    <col min="1803" max="1803" width="11.7109375" style="122" customWidth="1"/>
    <col min="1804" max="2039" width="9.140625" style="122"/>
    <col min="2040" max="2040" width="8.7109375" style="122" customWidth="1"/>
    <col min="2041" max="2041" width="12.7109375" style="122" customWidth="1"/>
    <col min="2042" max="2042" width="39.5703125" style="122" customWidth="1"/>
    <col min="2043" max="2043" width="23.7109375" style="122" customWidth="1"/>
    <col min="2044" max="2044" width="22.28515625" style="122" customWidth="1"/>
    <col min="2045" max="2045" width="17.140625" style="122" customWidth="1"/>
    <col min="2046" max="2046" width="19.7109375" style="122" customWidth="1"/>
    <col min="2047" max="2047" width="14.140625" style="122" customWidth="1"/>
    <col min="2048" max="2048" width="8.7109375" style="122" customWidth="1"/>
    <col min="2049" max="2049" width="7" style="122" customWidth="1"/>
    <col min="2050" max="2050" width="13.140625" style="122" customWidth="1"/>
    <col min="2051" max="2051" width="11.7109375" style="122" customWidth="1"/>
    <col min="2052" max="2052" width="33.7109375" style="122" customWidth="1"/>
    <col min="2053" max="2053" width="19.140625" style="122" customWidth="1"/>
    <col min="2054" max="2054" width="16.42578125" style="122" bestFit="1" customWidth="1"/>
    <col min="2055" max="2055" width="16" style="122" customWidth="1"/>
    <col min="2056" max="2056" width="17.42578125" style="122" customWidth="1"/>
    <col min="2057" max="2057" width="7.7109375" style="122" customWidth="1"/>
    <col min="2058" max="2058" width="17" style="122" customWidth="1"/>
    <col min="2059" max="2059" width="11.7109375" style="122" customWidth="1"/>
    <col min="2060" max="2295" width="9.140625" style="122"/>
    <col min="2296" max="2296" width="8.7109375" style="122" customWidth="1"/>
    <col min="2297" max="2297" width="12.7109375" style="122" customWidth="1"/>
    <col min="2298" max="2298" width="39.5703125" style="122" customWidth="1"/>
    <col min="2299" max="2299" width="23.7109375" style="122" customWidth="1"/>
    <col min="2300" max="2300" width="22.28515625" style="122" customWidth="1"/>
    <col min="2301" max="2301" width="17.140625" style="122" customWidth="1"/>
    <col min="2302" max="2302" width="19.7109375" style="122" customWidth="1"/>
    <col min="2303" max="2303" width="14.140625" style="122" customWidth="1"/>
    <col min="2304" max="2304" width="8.7109375" style="122" customWidth="1"/>
    <col min="2305" max="2305" width="7" style="122" customWidth="1"/>
    <col min="2306" max="2306" width="13.140625" style="122" customWidth="1"/>
    <col min="2307" max="2307" width="11.7109375" style="122" customWidth="1"/>
    <col min="2308" max="2308" width="33.7109375" style="122" customWidth="1"/>
    <col min="2309" max="2309" width="19.140625" style="122" customWidth="1"/>
    <col min="2310" max="2310" width="16.42578125" style="122" bestFit="1" customWidth="1"/>
    <col min="2311" max="2311" width="16" style="122" customWidth="1"/>
    <col min="2312" max="2312" width="17.42578125" style="122" customWidth="1"/>
    <col min="2313" max="2313" width="7.7109375" style="122" customWidth="1"/>
    <col min="2314" max="2314" width="17" style="122" customWidth="1"/>
    <col min="2315" max="2315" width="11.7109375" style="122" customWidth="1"/>
    <col min="2316" max="2551" width="9.140625" style="122"/>
    <col min="2552" max="2552" width="8.7109375" style="122" customWidth="1"/>
    <col min="2553" max="2553" width="12.7109375" style="122" customWidth="1"/>
    <col min="2554" max="2554" width="39.5703125" style="122" customWidth="1"/>
    <col min="2555" max="2555" width="23.7109375" style="122" customWidth="1"/>
    <col min="2556" max="2556" width="22.28515625" style="122" customWidth="1"/>
    <col min="2557" max="2557" width="17.140625" style="122" customWidth="1"/>
    <col min="2558" max="2558" width="19.7109375" style="122" customWidth="1"/>
    <col min="2559" max="2559" width="14.140625" style="122" customWidth="1"/>
    <col min="2560" max="2560" width="8.7109375" style="122" customWidth="1"/>
    <col min="2561" max="2561" width="7" style="122" customWidth="1"/>
    <col min="2562" max="2562" width="13.140625" style="122" customWidth="1"/>
    <col min="2563" max="2563" width="11.7109375" style="122" customWidth="1"/>
    <col min="2564" max="2564" width="33.7109375" style="122" customWidth="1"/>
    <col min="2565" max="2565" width="19.140625" style="122" customWidth="1"/>
    <col min="2566" max="2566" width="16.42578125" style="122" bestFit="1" customWidth="1"/>
    <col min="2567" max="2567" width="16" style="122" customWidth="1"/>
    <col min="2568" max="2568" width="17.42578125" style="122" customWidth="1"/>
    <col min="2569" max="2569" width="7.7109375" style="122" customWidth="1"/>
    <col min="2570" max="2570" width="17" style="122" customWidth="1"/>
    <col min="2571" max="2571" width="11.7109375" style="122" customWidth="1"/>
    <col min="2572" max="2807" width="9.140625" style="122"/>
    <col min="2808" max="2808" width="8.7109375" style="122" customWidth="1"/>
    <col min="2809" max="2809" width="12.7109375" style="122" customWidth="1"/>
    <col min="2810" max="2810" width="39.5703125" style="122" customWidth="1"/>
    <col min="2811" max="2811" width="23.7109375" style="122" customWidth="1"/>
    <col min="2812" max="2812" width="22.28515625" style="122" customWidth="1"/>
    <col min="2813" max="2813" width="17.140625" style="122" customWidth="1"/>
    <col min="2814" max="2814" width="19.7109375" style="122" customWidth="1"/>
    <col min="2815" max="2815" width="14.140625" style="122" customWidth="1"/>
    <col min="2816" max="2816" width="8.7109375" style="122" customWidth="1"/>
    <col min="2817" max="2817" width="7" style="122" customWidth="1"/>
    <col min="2818" max="2818" width="13.140625" style="122" customWidth="1"/>
    <col min="2819" max="2819" width="11.7109375" style="122" customWidth="1"/>
    <col min="2820" max="2820" width="33.7109375" style="122" customWidth="1"/>
    <col min="2821" max="2821" width="19.140625" style="122" customWidth="1"/>
    <col min="2822" max="2822" width="16.42578125" style="122" bestFit="1" customWidth="1"/>
    <col min="2823" max="2823" width="16" style="122" customWidth="1"/>
    <col min="2824" max="2824" width="17.42578125" style="122" customWidth="1"/>
    <col min="2825" max="2825" width="7.7109375" style="122" customWidth="1"/>
    <col min="2826" max="2826" width="17" style="122" customWidth="1"/>
    <col min="2827" max="2827" width="11.7109375" style="122" customWidth="1"/>
    <col min="2828" max="3063" width="9.140625" style="122"/>
    <col min="3064" max="3064" width="8.7109375" style="122" customWidth="1"/>
    <col min="3065" max="3065" width="12.7109375" style="122" customWidth="1"/>
    <col min="3066" max="3066" width="39.5703125" style="122" customWidth="1"/>
    <col min="3067" max="3067" width="23.7109375" style="122" customWidth="1"/>
    <col min="3068" max="3068" width="22.28515625" style="122" customWidth="1"/>
    <col min="3069" max="3069" width="17.140625" style="122" customWidth="1"/>
    <col min="3070" max="3070" width="19.7109375" style="122" customWidth="1"/>
    <col min="3071" max="3071" width="14.140625" style="122" customWidth="1"/>
    <col min="3072" max="3072" width="8.7109375" style="122" customWidth="1"/>
    <col min="3073" max="3073" width="7" style="122" customWidth="1"/>
    <col min="3074" max="3074" width="13.140625" style="122" customWidth="1"/>
    <col min="3075" max="3075" width="11.7109375" style="122" customWidth="1"/>
    <col min="3076" max="3076" width="33.7109375" style="122" customWidth="1"/>
    <col min="3077" max="3077" width="19.140625" style="122" customWidth="1"/>
    <col min="3078" max="3078" width="16.42578125" style="122" bestFit="1" customWidth="1"/>
    <col min="3079" max="3079" width="16" style="122" customWidth="1"/>
    <col min="3080" max="3080" width="17.42578125" style="122" customWidth="1"/>
    <col min="3081" max="3081" width="7.7109375" style="122" customWidth="1"/>
    <col min="3082" max="3082" width="17" style="122" customWidth="1"/>
    <col min="3083" max="3083" width="11.7109375" style="122" customWidth="1"/>
    <col min="3084" max="3319" width="9.140625" style="122"/>
    <col min="3320" max="3320" width="8.7109375" style="122" customWidth="1"/>
    <col min="3321" max="3321" width="12.7109375" style="122" customWidth="1"/>
    <col min="3322" max="3322" width="39.5703125" style="122" customWidth="1"/>
    <col min="3323" max="3323" width="23.7109375" style="122" customWidth="1"/>
    <col min="3324" max="3324" width="22.28515625" style="122" customWidth="1"/>
    <col min="3325" max="3325" width="17.140625" style="122" customWidth="1"/>
    <col min="3326" max="3326" width="19.7109375" style="122" customWidth="1"/>
    <col min="3327" max="3327" width="14.140625" style="122" customWidth="1"/>
    <col min="3328" max="3328" width="8.7109375" style="122" customWidth="1"/>
    <col min="3329" max="3329" width="7" style="122" customWidth="1"/>
    <col min="3330" max="3330" width="13.140625" style="122" customWidth="1"/>
    <col min="3331" max="3331" width="11.7109375" style="122" customWidth="1"/>
    <col min="3332" max="3332" width="33.7109375" style="122" customWidth="1"/>
    <col min="3333" max="3333" width="19.140625" style="122" customWidth="1"/>
    <col min="3334" max="3334" width="16.42578125" style="122" bestFit="1" customWidth="1"/>
    <col min="3335" max="3335" width="16" style="122" customWidth="1"/>
    <col min="3336" max="3336" width="17.42578125" style="122" customWidth="1"/>
    <col min="3337" max="3337" width="7.7109375" style="122" customWidth="1"/>
    <col min="3338" max="3338" width="17" style="122" customWidth="1"/>
    <col min="3339" max="3339" width="11.7109375" style="122" customWidth="1"/>
    <col min="3340" max="3575" width="9.140625" style="122"/>
    <col min="3576" max="3576" width="8.7109375" style="122" customWidth="1"/>
    <col min="3577" max="3577" width="12.7109375" style="122" customWidth="1"/>
    <col min="3578" max="3578" width="39.5703125" style="122" customWidth="1"/>
    <col min="3579" max="3579" width="23.7109375" style="122" customWidth="1"/>
    <col min="3580" max="3580" width="22.28515625" style="122" customWidth="1"/>
    <col min="3581" max="3581" width="17.140625" style="122" customWidth="1"/>
    <col min="3582" max="3582" width="19.7109375" style="122" customWidth="1"/>
    <col min="3583" max="3583" width="14.140625" style="122" customWidth="1"/>
    <col min="3584" max="3584" width="8.7109375" style="122" customWidth="1"/>
    <col min="3585" max="3585" width="7" style="122" customWidth="1"/>
    <col min="3586" max="3586" width="13.140625" style="122" customWidth="1"/>
    <col min="3587" max="3587" width="11.7109375" style="122" customWidth="1"/>
    <col min="3588" max="3588" width="33.7109375" style="122" customWidth="1"/>
    <col min="3589" max="3589" width="19.140625" style="122" customWidth="1"/>
    <col min="3590" max="3590" width="16.42578125" style="122" bestFit="1" customWidth="1"/>
    <col min="3591" max="3591" width="16" style="122" customWidth="1"/>
    <col min="3592" max="3592" width="17.42578125" style="122" customWidth="1"/>
    <col min="3593" max="3593" width="7.7109375" style="122" customWidth="1"/>
    <col min="3594" max="3594" width="17" style="122" customWidth="1"/>
    <col min="3595" max="3595" width="11.7109375" style="122" customWidth="1"/>
    <col min="3596" max="3831" width="9.140625" style="122"/>
    <col min="3832" max="3832" width="8.7109375" style="122" customWidth="1"/>
    <col min="3833" max="3833" width="12.7109375" style="122" customWidth="1"/>
    <col min="3834" max="3834" width="39.5703125" style="122" customWidth="1"/>
    <col min="3835" max="3835" width="23.7109375" style="122" customWidth="1"/>
    <col min="3836" max="3836" width="22.28515625" style="122" customWidth="1"/>
    <col min="3837" max="3837" width="17.140625" style="122" customWidth="1"/>
    <col min="3838" max="3838" width="19.7109375" style="122" customWidth="1"/>
    <col min="3839" max="3839" width="14.140625" style="122" customWidth="1"/>
    <col min="3840" max="3840" width="8.7109375" style="122" customWidth="1"/>
    <col min="3841" max="3841" width="7" style="122" customWidth="1"/>
    <col min="3842" max="3842" width="13.140625" style="122" customWidth="1"/>
    <col min="3843" max="3843" width="11.7109375" style="122" customWidth="1"/>
    <col min="3844" max="3844" width="33.7109375" style="122" customWidth="1"/>
    <col min="3845" max="3845" width="19.140625" style="122" customWidth="1"/>
    <col min="3846" max="3846" width="16.42578125" style="122" bestFit="1" customWidth="1"/>
    <col min="3847" max="3847" width="16" style="122" customWidth="1"/>
    <col min="3848" max="3848" width="17.42578125" style="122" customWidth="1"/>
    <col min="3849" max="3849" width="7.7109375" style="122" customWidth="1"/>
    <col min="3850" max="3850" width="17" style="122" customWidth="1"/>
    <col min="3851" max="3851" width="11.7109375" style="122" customWidth="1"/>
    <col min="3852" max="4087" width="9.140625" style="122"/>
    <col min="4088" max="4088" width="8.7109375" style="122" customWidth="1"/>
    <col min="4089" max="4089" width="12.7109375" style="122" customWidth="1"/>
    <col min="4090" max="4090" width="39.5703125" style="122" customWidth="1"/>
    <col min="4091" max="4091" width="23.7109375" style="122" customWidth="1"/>
    <col min="4092" max="4092" width="22.28515625" style="122" customWidth="1"/>
    <col min="4093" max="4093" width="17.140625" style="122" customWidth="1"/>
    <col min="4094" max="4094" width="19.7109375" style="122" customWidth="1"/>
    <col min="4095" max="4095" width="14.140625" style="122" customWidth="1"/>
    <col min="4096" max="4096" width="8.7109375" style="122" customWidth="1"/>
    <col min="4097" max="4097" width="7" style="122" customWidth="1"/>
    <col min="4098" max="4098" width="13.140625" style="122" customWidth="1"/>
    <col min="4099" max="4099" width="11.7109375" style="122" customWidth="1"/>
    <col min="4100" max="4100" width="33.7109375" style="122" customWidth="1"/>
    <col min="4101" max="4101" width="19.140625" style="122" customWidth="1"/>
    <col min="4102" max="4102" width="16.42578125" style="122" bestFit="1" customWidth="1"/>
    <col min="4103" max="4103" width="16" style="122" customWidth="1"/>
    <col min="4104" max="4104" width="17.42578125" style="122" customWidth="1"/>
    <col min="4105" max="4105" width="7.7109375" style="122" customWidth="1"/>
    <col min="4106" max="4106" width="17" style="122" customWidth="1"/>
    <col min="4107" max="4107" width="11.7109375" style="122" customWidth="1"/>
    <col min="4108" max="4343" width="9.140625" style="122"/>
    <col min="4344" max="4344" width="8.7109375" style="122" customWidth="1"/>
    <col min="4345" max="4345" width="12.7109375" style="122" customWidth="1"/>
    <col min="4346" max="4346" width="39.5703125" style="122" customWidth="1"/>
    <col min="4347" max="4347" width="23.7109375" style="122" customWidth="1"/>
    <col min="4348" max="4348" width="22.28515625" style="122" customWidth="1"/>
    <col min="4349" max="4349" width="17.140625" style="122" customWidth="1"/>
    <col min="4350" max="4350" width="19.7109375" style="122" customWidth="1"/>
    <col min="4351" max="4351" width="14.140625" style="122" customWidth="1"/>
    <col min="4352" max="4352" width="8.7109375" style="122" customWidth="1"/>
    <col min="4353" max="4353" width="7" style="122" customWidth="1"/>
    <col min="4354" max="4354" width="13.140625" style="122" customWidth="1"/>
    <col min="4355" max="4355" width="11.7109375" style="122" customWidth="1"/>
    <col min="4356" max="4356" width="33.7109375" style="122" customWidth="1"/>
    <col min="4357" max="4357" width="19.140625" style="122" customWidth="1"/>
    <col min="4358" max="4358" width="16.42578125" style="122" bestFit="1" customWidth="1"/>
    <col min="4359" max="4359" width="16" style="122" customWidth="1"/>
    <col min="4360" max="4360" width="17.42578125" style="122" customWidth="1"/>
    <col min="4361" max="4361" width="7.7109375" style="122" customWidth="1"/>
    <col min="4362" max="4362" width="17" style="122" customWidth="1"/>
    <col min="4363" max="4363" width="11.7109375" style="122" customWidth="1"/>
    <col min="4364" max="4599" width="9.140625" style="122"/>
    <col min="4600" max="4600" width="8.7109375" style="122" customWidth="1"/>
    <col min="4601" max="4601" width="12.7109375" style="122" customWidth="1"/>
    <col min="4602" max="4602" width="39.5703125" style="122" customWidth="1"/>
    <col min="4603" max="4603" width="23.7109375" style="122" customWidth="1"/>
    <col min="4604" max="4604" width="22.28515625" style="122" customWidth="1"/>
    <col min="4605" max="4605" width="17.140625" style="122" customWidth="1"/>
    <col min="4606" max="4606" width="19.7109375" style="122" customWidth="1"/>
    <col min="4607" max="4607" width="14.140625" style="122" customWidth="1"/>
    <col min="4608" max="4608" width="8.7109375" style="122" customWidth="1"/>
    <col min="4609" max="4609" width="7" style="122" customWidth="1"/>
    <col min="4610" max="4610" width="13.140625" style="122" customWidth="1"/>
    <col min="4611" max="4611" width="11.7109375" style="122" customWidth="1"/>
    <col min="4612" max="4612" width="33.7109375" style="122" customWidth="1"/>
    <col min="4613" max="4613" width="19.140625" style="122" customWidth="1"/>
    <col min="4614" max="4614" width="16.42578125" style="122" bestFit="1" customWidth="1"/>
    <col min="4615" max="4615" width="16" style="122" customWidth="1"/>
    <col min="4616" max="4616" width="17.42578125" style="122" customWidth="1"/>
    <col min="4617" max="4617" width="7.7109375" style="122" customWidth="1"/>
    <col min="4618" max="4618" width="17" style="122" customWidth="1"/>
    <col min="4619" max="4619" width="11.7109375" style="122" customWidth="1"/>
    <col min="4620" max="4855" width="9.140625" style="122"/>
    <col min="4856" max="4856" width="8.7109375" style="122" customWidth="1"/>
    <col min="4857" max="4857" width="12.7109375" style="122" customWidth="1"/>
    <col min="4858" max="4858" width="39.5703125" style="122" customWidth="1"/>
    <col min="4859" max="4859" width="23.7109375" style="122" customWidth="1"/>
    <col min="4860" max="4860" width="22.28515625" style="122" customWidth="1"/>
    <col min="4861" max="4861" width="17.140625" style="122" customWidth="1"/>
    <col min="4862" max="4862" width="19.7109375" style="122" customWidth="1"/>
    <col min="4863" max="4863" width="14.140625" style="122" customWidth="1"/>
    <col min="4864" max="4864" width="8.7109375" style="122" customWidth="1"/>
    <col min="4865" max="4865" width="7" style="122" customWidth="1"/>
    <col min="4866" max="4866" width="13.140625" style="122" customWidth="1"/>
    <col min="4867" max="4867" width="11.7109375" style="122" customWidth="1"/>
    <col min="4868" max="4868" width="33.7109375" style="122" customWidth="1"/>
    <col min="4869" max="4869" width="19.140625" style="122" customWidth="1"/>
    <col min="4870" max="4870" width="16.42578125" style="122" bestFit="1" customWidth="1"/>
    <col min="4871" max="4871" width="16" style="122" customWidth="1"/>
    <col min="4872" max="4872" width="17.42578125" style="122" customWidth="1"/>
    <col min="4873" max="4873" width="7.7109375" style="122" customWidth="1"/>
    <col min="4874" max="4874" width="17" style="122" customWidth="1"/>
    <col min="4875" max="4875" width="11.7109375" style="122" customWidth="1"/>
    <col min="4876" max="5111" width="9.140625" style="122"/>
    <col min="5112" max="5112" width="8.7109375" style="122" customWidth="1"/>
    <col min="5113" max="5113" width="12.7109375" style="122" customWidth="1"/>
    <col min="5114" max="5114" width="39.5703125" style="122" customWidth="1"/>
    <col min="5115" max="5115" width="23.7109375" style="122" customWidth="1"/>
    <col min="5116" max="5116" width="22.28515625" style="122" customWidth="1"/>
    <col min="5117" max="5117" width="17.140625" style="122" customWidth="1"/>
    <col min="5118" max="5118" width="19.7109375" style="122" customWidth="1"/>
    <col min="5119" max="5119" width="14.140625" style="122" customWidth="1"/>
    <col min="5120" max="5120" width="8.7109375" style="122" customWidth="1"/>
    <col min="5121" max="5121" width="7" style="122" customWidth="1"/>
    <col min="5122" max="5122" width="13.140625" style="122" customWidth="1"/>
    <col min="5123" max="5123" width="11.7109375" style="122" customWidth="1"/>
    <col min="5124" max="5124" width="33.7109375" style="122" customWidth="1"/>
    <col min="5125" max="5125" width="19.140625" style="122" customWidth="1"/>
    <col min="5126" max="5126" width="16.42578125" style="122" bestFit="1" customWidth="1"/>
    <col min="5127" max="5127" width="16" style="122" customWidth="1"/>
    <col min="5128" max="5128" width="17.42578125" style="122" customWidth="1"/>
    <col min="5129" max="5129" width="7.7109375" style="122" customWidth="1"/>
    <col min="5130" max="5130" width="17" style="122" customWidth="1"/>
    <col min="5131" max="5131" width="11.7109375" style="122" customWidth="1"/>
    <col min="5132" max="5367" width="9.140625" style="122"/>
    <col min="5368" max="5368" width="8.7109375" style="122" customWidth="1"/>
    <col min="5369" max="5369" width="12.7109375" style="122" customWidth="1"/>
    <col min="5370" max="5370" width="39.5703125" style="122" customWidth="1"/>
    <col min="5371" max="5371" width="23.7109375" style="122" customWidth="1"/>
    <col min="5372" max="5372" width="22.28515625" style="122" customWidth="1"/>
    <col min="5373" max="5373" width="17.140625" style="122" customWidth="1"/>
    <col min="5374" max="5374" width="19.7109375" style="122" customWidth="1"/>
    <col min="5375" max="5375" width="14.140625" style="122" customWidth="1"/>
    <col min="5376" max="5376" width="8.7109375" style="122" customWidth="1"/>
    <col min="5377" max="5377" width="7" style="122" customWidth="1"/>
    <col min="5378" max="5378" width="13.140625" style="122" customWidth="1"/>
    <col min="5379" max="5379" width="11.7109375" style="122" customWidth="1"/>
    <col min="5380" max="5380" width="33.7109375" style="122" customWidth="1"/>
    <col min="5381" max="5381" width="19.140625" style="122" customWidth="1"/>
    <col min="5382" max="5382" width="16.42578125" style="122" bestFit="1" customWidth="1"/>
    <col min="5383" max="5383" width="16" style="122" customWidth="1"/>
    <col min="5384" max="5384" width="17.42578125" style="122" customWidth="1"/>
    <col min="5385" max="5385" width="7.7109375" style="122" customWidth="1"/>
    <col min="5386" max="5386" width="17" style="122" customWidth="1"/>
    <col min="5387" max="5387" width="11.7109375" style="122" customWidth="1"/>
    <col min="5388" max="5623" width="9.140625" style="122"/>
    <col min="5624" max="5624" width="8.7109375" style="122" customWidth="1"/>
    <col min="5625" max="5625" width="12.7109375" style="122" customWidth="1"/>
    <col min="5626" max="5626" width="39.5703125" style="122" customWidth="1"/>
    <col min="5627" max="5627" width="23.7109375" style="122" customWidth="1"/>
    <col min="5628" max="5628" width="22.28515625" style="122" customWidth="1"/>
    <col min="5629" max="5629" width="17.140625" style="122" customWidth="1"/>
    <col min="5630" max="5630" width="19.7109375" style="122" customWidth="1"/>
    <col min="5631" max="5631" width="14.140625" style="122" customWidth="1"/>
    <col min="5632" max="5632" width="8.7109375" style="122" customWidth="1"/>
    <col min="5633" max="5633" width="7" style="122" customWidth="1"/>
    <col min="5634" max="5634" width="13.140625" style="122" customWidth="1"/>
    <col min="5635" max="5635" width="11.7109375" style="122" customWidth="1"/>
    <col min="5636" max="5636" width="33.7109375" style="122" customWidth="1"/>
    <col min="5637" max="5637" width="19.140625" style="122" customWidth="1"/>
    <col min="5638" max="5638" width="16.42578125" style="122" bestFit="1" customWidth="1"/>
    <col min="5639" max="5639" width="16" style="122" customWidth="1"/>
    <col min="5640" max="5640" width="17.42578125" style="122" customWidth="1"/>
    <col min="5641" max="5641" width="7.7109375" style="122" customWidth="1"/>
    <col min="5642" max="5642" width="17" style="122" customWidth="1"/>
    <col min="5643" max="5643" width="11.7109375" style="122" customWidth="1"/>
    <col min="5644" max="5879" width="9.140625" style="122"/>
    <col min="5880" max="5880" width="8.7109375" style="122" customWidth="1"/>
    <col min="5881" max="5881" width="12.7109375" style="122" customWidth="1"/>
    <col min="5882" max="5882" width="39.5703125" style="122" customWidth="1"/>
    <col min="5883" max="5883" width="23.7109375" style="122" customWidth="1"/>
    <col min="5884" max="5884" width="22.28515625" style="122" customWidth="1"/>
    <col min="5885" max="5885" width="17.140625" style="122" customWidth="1"/>
    <col min="5886" max="5886" width="19.7109375" style="122" customWidth="1"/>
    <col min="5887" max="5887" width="14.140625" style="122" customWidth="1"/>
    <col min="5888" max="5888" width="8.7109375" style="122" customWidth="1"/>
    <col min="5889" max="5889" width="7" style="122" customWidth="1"/>
    <col min="5890" max="5890" width="13.140625" style="122" customWidth="1"/>
    <col min="5891" max="5891" width="11.7109375" style="122" customWidth="1"/>
    <col min="5892" max="5892" width="33.7109375" style="122" customWidth="1"/>
    <col min="5893" max="5893" width="19.140625" style="122" customWidth="1"/>
    <col min="5894" max="5894" width="16.42578125" style="122" bestFit="1" customWidth="1"/>
    <col min="5895" max="5895" width="16" style="122" customWidth="1"/>
    <col min="5896" max="5896" width="17.42578125" style="122" customWidth="1"/>
    <col min="5897" max="5897" width="7.7109375" style="122" customWidth="1"/>
    <col min="5898" max="5898" width="17" style="122" customWidth="1"/>
    <col min="5899" max="5899" width="11.7109375" style="122" customWidth="1"/>
    <col min="5900" max="6135" width="9.140625" style="122"/>
    <col min="6136" max="6136" width="8.7109375" style="122" customWidth="1"/>
    <col min="6137" max="6137" width="12.7109375" style="122" customWidth="1"/>
    <col min="6138" max="6138" width="39.5703125" style="122" customWidth="1"/>
    <col min="6139" max="6139" width="23.7109375" style="122" customWidth="1"/>
    <col min="6140" max="6140" width="22.28515625" style="122" customWidth="1"/>
    <col min="6141" max="6141" width="17.140625" style="122" customWidth="1"/>
    <col min="6142" max="6142" width="19.7109375" style="122" customWidth="1"/>
    <col min="6143" max="6143" width="14.140625" style="122" customWidth="1"/>
    <col min="6144" max="6144" width="8.7109375" style="122" customWidth="1"/>
    <col min="6145" max="6145" width="7" style="122" customWidth="1"/>
    <col min="6146" max="6146" width="13.140625" style="122" customWidth="1"/>
    <col min="6147" max="6147" width="11.7109375" style="122" customWidth="1"/>
    <col min="6148" max="6148" width="33.7109375" style="122" customWidth="1"/>
    <col min="6149" max="6149" width="19.140625" style="122" customWidth="1"/>
    <col min="6150" max="6150" width="16.42578125" style="122" bestFit="1" customWidth="1"/>
    <col min="6151" max="6151" width="16" style="122" customWidth="1"/>
    <col min="6152" max="6152" width="17.42578125" style="122" customWidth="1"/>
    <col min="6153" max="6153" width="7.7109375" style="122" customWidth="1"/>
    <col min="6154" max="6154" width="17" style="122" customWidth="1"/>
    <col min="6155" max="6155" width="11.7109375" style="122" customWidth="1"/>
    <col min="6156" max="6391" width="9.140625" style="122"/>
    <col min="6392" max="6392" width="8.7109375" style="122" customWidth="1"/>
    <col min="6393" max="6393" width="12.7109375" style="122" customWidth="1"/>
    <col min="6394" max="6394" width="39.5703125" style="122" customWidth="1"/>
    <col min="6395" max="6395" width="23.7109375" style="122" customWidth="1"/>
    <col min="6396" max="6396" width="22.28515625" style="122" customWidth="1"/>
    <col min="6397" max="6397" width="17.140625" style="122" customWidth="1"/>
    <col min="6398" max="6398" width="19.7109375" style="122" customWidth="1"/>
    <col min="6399" max="6399" width="14.140625" style="122" customWidth="1"/>
    <col min="6400" max="6400" width="8.7109375" style="122" customWidth="1"/>
    <col min="6401" max="6401" width="7" style="122" customWidth="1"/>
    <col min="6402" max="6402" width="13.140625" style="122" customWidth="1"/>
    <col min="6403" max="6403" width="11.7109375" style="122" customWidth="1"/>
    <col min="6404" max="6404" width="33.7109375" style="122" customWidth="1"/>
    <col min="6405" max="6405" width="19.140625" style="122" customWidth="1"/>
    <col min="6406" max="6406" width="16.42578125" style="122" bestFit="1" customWidth="1"/>
    <col min="6407" max="6407" width="16" style="122" customWidth="1"/>
    <col min="6408" max="6408" width="17.42578125" style="122" customWidth="1"/>
    <col min="6409" max="6409" width="7.7109375" style="122" customWidth="1"/>
    <col min="6410" max="6410" width="17" style="122" customWidth="1"/>
    <col min="6411" max="6411" width="11.7109375" style="122" customWidth="1"/>
    <col min="6412" max="6647" width="9.140625" style="122"/>
    <col min="6648" max="6648" width="8.7109375" style="122" customWidth="1"/>
    <col min="6649" max="6649" width="12.7109375" style="122" customWidth="1"/>
    <col min="6650" max="6650" width="39.5703125" style="122" customWidth="1"/>
    <col min="6651" max="6651" width="23.7109375" style="122" customWidth="1"/>
    <col min="6652" max="6652" width="22.28515625" style="122" customWidth="1"/>
    <col min="6653" max="6653" width="17.140625" style="122" customWidth="1"/>
    <col min="6654" max="6654" width="19.7109375" style="122" customWidth="1"/>
    <col min="6655" max="6655" width="14.140625" style="122" customWidth="1"/>
    <col min="6656" max="6656" width="8.7109375" style="122" customWidth="1"/>
    <col min="6657" max="6657" width="7" style="122" customWidth="1"/>
    <col min="6658" max="6658" width="13.140625" style="122" customWidth="1"/>
    <col min="6659" max="6659" width="11.7109375" style="122" customWidth="1"/>
    <col min="6660" max="6660" width="33.7109375" style="122" customWidth="1"/>
    <col min="6661" max="6661" width="19.140625" style="122" customWidth="1"/>
    <col min="6662" max="6662" width="16.42578125" style="122" bestFit="1" customWidth="1"/>
    <col min="6663" max="6663" width="16" style="122" customWidth="1"/>
    <col min="6664" max="6664" width="17.42578125" style="122" customWidth="1"/>
    <col min="6665" max="6665" width="7.7109375" style="122" customWidth="1"/>
    <col min="6666" max="6666" width="17" style="122" customWidth="1"/>
    <col min="6667" max="6667" width="11.7109375" style="122" customWidth="1"/>
    <col min="6668" max="6903" width="9.140625" style="122"/>
    <col min="6904" max="6904" width="8.7109375" style="122" customWidth="1"/>
    <col min="6905" max="6905" width="12.7109375" style="122" customWidth="1"/>
    <col min="6906" max="6906" width="39.5703125" style="122" customWidth="1"/>
    <col min="6907" max="6907" width="23.7109375" style="122" customWidth="1"/>
    <col min="6908" max="6908" width="22.28515625" style="122" customWidth="1"/>
    <col min="6909" max="6909" width="17.140625" style="122" customWidth="1"/>
    <col min="6910" max="6910" width="19.7109375" style="122" customWidth="1"/>
    <col min="6911" max="6911" width="14.140625" style="122" customWidth="1"/>
    <col min="6912" max="6912" width="8.7109375" style="122" customWidth="1"/>
    <col min="6913" max="6913" width="7" style="122" customWidth="1"/>
    <col min="6914" max="6914" width="13.140625" style="122" customWidth="1"/>
    <col min="6915" max="6915" width="11.7109375" style="122" customWidth="1"/>
    <col min="6916" max="6916" width="33.7109375" style="122" customWidth="1"/>
    <col min="6917" max="6917" width="19.140625" style="122" customWidth="1"/>
    <col min="6918" max="6918" width="16.42578125" style="122" bestFit="1" customWidth="1"/>
    <col min="6919" max="6919" width="16" style="122" customWidth="1"/>
    <col min="6920" max="6920" width="17.42578125" style="122" customWidth="1"/>
    <col min="6921" max="6921" width="7.7109375" style="122" customWidth="1"/>
    <col min="6922" max="6922" width="17" style="122" customWidth="1"/>
    <col min="6923" max="6923" width="11.7109375" style="122" customWidth="1"/>
    <col min="6924" max="7159" width="9.140625" style="122"/>
    <col min="7160" max="7160" width="8.7109375" style="122" customWidth="1"/>
    <col min="7161" max="7161" width="12.7109375" style="122" customWidth="1"/>
    <col min="7162" max="7162" width="39.5703125" style="122" customWidth="1"/>
    <col min="7163" max="7163" width="23.7109375" style="122" customWidth="1"/>
    <col min="7164" max="7164" width="22.28515625" style="122" customWidth="1"/>
    <col min="7165" max="7165" width="17.140625" style="122" customWidth="1"/>
    <col min="7166" max="7166" width="19.7109375" style="122" customWidth="1"/>
    <col min="7167" max="7167" width="14.140625" style="122" customWidth="1"/>
    <col min="7168" max="7168" width="8.7109375" style="122" customWidth="1"/>
    <col min="7169" max="7169" width="7" style="122" customWidth="1"/>
    <col min="7170" max="7170" width="13.140625" style="122" customWidth="1"/>
    <col min="7171" max="7171" width="11.7109375" style="122" customWidth="1"/>
    <col min="7172" max="7172" width="33.7109375" style="122" customWidth="1"/>
    <col min="7173" max="7173" width="19.140625" style="122" customWidth="1"/>
    <col min="7174" max="7174" width="16.42578125" style="122" bestFit="1" customWidth="1"/>
    <col min="7175" max="7175" width="16" style="122" customWidth="1"/>
    <col min="7176" max="7176" width="17.42578125" style="122" customWidth="1"/>
    <col min="7177" max="7177" width="7.7109375" style="122" customWidth="1"/>
    <col min="7178" max="7178" width="17" style="122" customWidth="1"/>
    <col min="7179" max="7179" width="11.7109375" style="122" customWidth="1"/>
    <col min="7180" max="7415" width="9.140625" style="122"/>
    <col min="7416" max="7416" width="8.7109375" style="122" customWidth="1"/>
    <col min="7417" max="7417" width="12.7109375" style="122" customWidth="1"/>
    <col min="7418" max="7418" width="39.5703125" style="122" customWidth="1"/>
    <col min="7419" max="7419" width="23.7109375" style="122" customWidth="1"/>
    <col min="7420" max="7420" width="22.28515625" style="122" customWidth="1"/>
    <col min="7421" max="7421" width="17.140625" style="122" customWidth="1"/>
    <col min="7422" max="7422" width="19.7109375" style="122" customWidth="1"/>
    <col min="7423" max="7423" width="14.140625" style="122" customWidth="1"/>
    <col min="7424" max="7424" width="8.7109375" style="122" customWidth="1"/>
    <col min="7425" max="7425" width="7" style="122" customWidth="1"/>
    <col min="7426" max="7426" width="13.140625" style="122" customWidth="1"/>
    <col min="7427" max="7427" width="11.7109375" style="122" customWidth="1"/>
    <col min="7428" max="7428" width="33.7109375" style="122" customWidth="1"/>
    <col min="7429" max="7429" width="19.140625" style="122" customWidth="1"/>
    <col min="7430" max="7430" width="16.42578125" style="122" bestFit="1" customWidth="1"/>
    <col min="7431" max="7431" width="16" style="122" customWidth="1"/>
    <col min="7432" max="7432" width="17.42578125" style="122" customWidth="1"/>
    <col min="7433" max="7433" width="7.7109375" style="122" customWidth="1"/>
    <col min="7434" max="7434" width="17" style="122" customWidth="1"/>
    <col min="7435" max="7435" width="11.7109375" style="122" customWidth="1"/>
    <col min="7436" max="7671" width="9.140625" style="122"/>
    <col min="7672" max="7672" width="8.7109375" style="122" customWidth="1"/>
    <col min="7673" max="7673" width="12.7109375" style="122" customWidth="1"/>
    <col min="7674" max="7674" width="39.5703125" style="122" customWidth="1"/>
    <col min="7675" max="7675" width="23.7109375" style="122" customWidth="1"/>
    <col min="7676" max="7676" width="22.28515625" style="122" customWidth="1"/>
    <col min="7677" max="7677" width="17.140625" style="122" customWidth="1"/>
    <col min="7678" max="7678" width="19.7109375" style="122" customWidth="1"/>
    <col min="7679" max="7679" width="14.140625" style="122" customWidth="1"/>
    <col min="7680" max="7680" width="8.7109375" style="122" customWidth="1"/>
    <col min="7681" max="7681" width="7" style="122" customWidth="1"/>
    <col min="7682" max="7682" width="13.140625" style="122" customWidth="1"/>
    <col min="7683" max="7683" width="11.7109375" style="122" customWidth="1"/>
    <col min="7684" max="7684" width="33.7109375" style="122" customWidth="1"/>
    <col min="7685" max="7685" width="19.140625" style="122" customWidth="1"/>
    <col min="7686" max="7686" width="16.42578125" style="122" bestFit="1" customWidth="1"/>
    <col min="7687" max="7687" width="16" style="122" customWidth="1"/>
    <col min="7688" max="7688" width="17.42578125" style="122" customWidth="1"/>
    <col min="7689" max="7689" width="7.7109375" style="122" customWidth="1"/>
    <col min="7690" max="7690" width="17" style="122" customWidth="1"/>
    <col min="7691" max="7691" width="11.7109375" style="122" customWidth="1"/>
    <col min="7692" max="7927" width="9.140625" style="122"/>
    <col min="7928" max="7928" width="8.7109375" style="122" customWidth="1"/>
    <col min="7929" max="7929" width="12.7109375" style="122" customWidth="1"/>
    <col min="7930" max="7930" width="39.5703125" style="122" customWidth="1"/>
    <col min="7931" max="7931" width="23.7109375" style="122" customWidth="1"/>
    <col min="7932" max="7932" width="22.28515625" style="122" customWidth="1"/>
    <col min="7933" max="7933" width="17.140625" style="122" customWidth="1"/>
    <col min="7934" max="7934" width="19.7109375" style="122" customWidth="1"/>
    <col min="7935" max="7935" width="14.140625" style="122" customWidth="1"/>
    <col min="7936" max="7936" width="8.7109375" style="122" customWidth="1"/>
    <col min="7937" max="7937" width="7" style="122" customWidth="1"/>
    <col min="7938" max="7938" width="13.140625" style="122" customWidth="1"/>
    <col min="7939" max="7939" width="11.7109375" style="122" customWidth="1"/>
    <col min="7940" max="7940" width="33.7109375" style="122" customWidth="1"/>
    <col min="7941" max="7941" width="19.140625" style="122" customWidth="1"/>
    <col min="7942" max="7942" width="16.42578125" style="122" bestFit="1" customWidth="1"/>
    <col min="7943" max="7943" width="16" style="122" customWidth="1"/>
    <col min="7944" max="7944" width="17.42578125" style="122" customWidth="1"/>
    <col min="7945" max="7945" width="7.7109375" style="122" customWidth="1"/>
    <col min="7946" max="7946" width="17" style="122" customWidth="1"/>
    <col min="7947" max="7947" width="11.7109375" style="122" customWidth="1"/>
    <col min="7948" max="8183" width="9.140625" style="122"/>
    <col min="8184" max="8184" width="8.7109375" style="122" customWidth="1"/>
    <col min="8185" max="8185" width="12.7109375" style="122" customWidth="1"/>
    <col min="8186" max="8186" width="39.5703125" style="122" customWidth="1"/>
    <col min="8187" max="8187" width="23.7109375" style="122" customWidth="1"/>
    <col min="8188" max="8188" width="22.28515625" style="122" customWidth="1"/>
    <col min="8189" max="8189" width="17.140625" style="122" customWidth="1"/>
    <col min="8190" max="8190" width="19.7109375" style="122" customWidth="1"/>
    <col min="8191" max="8191" width="14.140625" style="122" customWidth="1"/>
    <col min="8192" max="8192" width="8.7109375" style="122" customWidth="1"/>
    <col min="8193" max="8193" width="7" style="122" customWidth="1"/>
    <col min="8194" max="8194" width="13.140625" style="122" customWidth="1"/>
    <col min="8195" max="8195" width="11.7109375" style="122" customWidth="1"/>
    <col min="8196" max="8196" width="33.7109375" style="122" customWidth="1"/>
    <col min="8197" max="8197" width="19.140625" style="122" customWidth="1"/>
    <col min="8198" max="8198" width="16.42578125" style="122" bestFit="1" customWidth="1"/>
    <col min="8199" max="8199" width="16" style="122" customWidth="1"/>
    <col min="8200" max="8200" width="17.42578125" style="122" customWidth="1"/>
    <col min="8201" max="8201" width="7.7109375" style="122" customWidth="1"/>
    <col min="8202" max="8202" width="17" style="122" customWidth="1"/>
    <col min="8203" max="8203" width="11.7109375" style="122" customWidth="1"/>
    <col min="8204" max="8439" width="9.140625" style="122"/>
    <col min="8440" max="8440" width="8.7109375" style="122" customWidth="1"/>
    <col min="8441" max="8441" width="12.7109375" style="122" customWidth="1"/>
    <col min="8442" max="8442" width="39.5703125" style="122" customWidth="1"/>
    <col min="8443" max="8443" width="23.7109375" style="122" customWidth="1"/>
    <col min="8444" max="8444" width="22.28515625" style="122" customWidth="1"/>
    <col min="8445" max="8445" width="17.140625" style="122" customWidth="1"/>
    <col min="8446" max="8446" width="19.7109375" style="122" customWidth="1"/>
    <col min="8447" max="8447" width="14.140625" style="122" customWidth="1"/>
    <col min="8448" max="8448" width="8.7109375" style="122" customWidth="1"/>
    <col min="8449" max="8449" width="7" style="122" customWidth="1"/>
    <col min="8450" max="8450" width="13.140625" style="122" customWidth="1"/>
    <col min="8451" max="8451" width="11.7109375" style="122" customWidth="1"/>
    <col min="8452" max="8452" width="33.7109375" style="122" customWidth="1"/>
    <col min="8453" max="8453" width="19.140625" style="122" customWidth="1"/>
    <col min="8454" max="8454" width="16.42578125" style="122" bestFit="1" customWidth="1"/>
    <col min="8455" max="8455" width="16" style="122" customWidth="1"/>
    <col min="8456" max="8456" width="17.42578125" style="122" customWidth="1"/>
    <col min="8457" max="8457" width="7.7109375" style="122" customWidth="1"/>
    <col min="8458" max="8458" width="17" style="122" customWidth="1"/>
    <col min="8459" max="8459" width="11.7109375" style="122" customWidth="1"/>
    <col min="8460" max="8695" width="9.140625" style="122"/>
    <col min="8696" max="8696" width="8.7109375" style="122" customWidth="1"/>
    <col min="8697" max="8697" width="12.7109375" style="122" customWidth="1"/>
    <col min="8698" max="8698" width="39.5703125" style="122" customWidth="1"/>
    <col min="8699" max="8699" width="23.7109375" style="122" customWidth="1"/>
    <col min="8700" max="8700" width="22.28515625" style="122" customWidth="1"/>
    <col min="8701" max="8701" width="17.140625" style="122" customWidth="1"/>
    <col min="8702" max="8702" width="19.7109375" style="122" customWidth="1"/>
    <col min="8703" max="8703" width="14.140625" style="122" customWidth="1"/>
    <col min="8704" max="8704" width="8.7109375" style="122" customWidth="1"/>
    <col min="8705" max="8705" width="7" style="122" customWidth="1"/>
    <col min="8706" max="8706" width="13.140625" style="122" customWidth="1"/>
    <col min="8707" max="8707" width="11.7109375" style="122" customWidth="1"/>
    <col min="8708" max="8708" width="33.7109375" style="122" customWidth="1"/>
    <col min="8709" max="8709" width="19.140625" style="122" customWidth="1"/>
    <col min="8710" max="8710" width="16.42578125" style="122" bestFit="1" customWidth="1"/>
    <col min="8711" max="8711" width="16" style="122" customWidth="1"/>
    <col min="8712" max="8712" width="17.42578125" style="122" customWidth="1"/>
    <col min="8713" max="8713" width="7.7109375" style="122" customWidth="1"/>
    <col min="8714" max="8714" width="17" style="122" customWidth="1"/>
    <col min="8715" max="8715" width="11.7109375" style="122" customWidth="1"/>
    <col min="8716" max="8951" width="9.140625" style="122"/>
    <col min="8952" max="8952" width="8.7109375" style="122" customWidth="1"/>
    <col min="8953" max="8953" width="12.7109375" style="122" customWidth="1"/>
    <col min="8954" max="8954" width="39.5703125" style="122" customWidth="1"/>
    <col min="8955" max="8955" width="23.7109375" style="122" customWidth="1"/>
    <col min="8956" max="8956" width="22.28515625" style="122" customWidth="1"/>
    <col min="8957" max="8957" width="17.140625" style="122" customWidth="1"/>
    <col min="8958" max="8958" width="19.7109375" style="122" customWidth="1"/>
    <col min="8959" max="8959" width="14.140625" style="122" customWidth="1"/>
    <col min="8960" max="8960" width="8.7109375" style="122" customWidth="1"/>
    <col min="8961" max="8961" width="7" style="122" customWidth="1"/>
    <col min="8962" max="8962" width="13.140625" style="122" customWidth="1"/>
    <col min="8963" max="8963" width="11.7109375" style="122" customWidth="1"/>
    <col min="8964" max="8964" width="33.7109375" style="122" customWidth="1"/>
    <col min="8965" max="8965" width="19.140625" style="122" customWidth="1"/>
    <col min="8966" max="8966" width="16.42578125" style="122" bestFit="1" customWidth="1"/>
    <col min="8967" max="8967" width="16" style="122" customWidth="1"/>
    <col min="8968" max="8968" width="17.42578125" style="122" customWidth="1"/>
    <col min="8969" max="8969" width="7.7109375" style="122" customWidth="1"/>
    <col min="8970" max="8970" width="17" style="122" customWidth="1"/>
    <col min="8971" max="8971" width="11.7109375" style="122" customWidth="1"/>
    <col min="8972" max="9207" width="9.140625" style="122"/>
    <col min="9208" max="9208" width="8.7109375" style="122" customWidth="1"/>
    <col min="9209" max="9209" width="12.7109375" style="122" customWidth="1"/>
    <col min="9210" max="9210" width="39.5703125" style="122" customWidth="1"/>
    <col min="9211" max="9211" width="23.7109375" style="122" customWidth="1"/>
    <col min="9212" max="9212" width="22.28515625" style="122" customWidth="1"/>
    <col min="9213" max="9213" width="17.140625" style="122" customWidth="1"/>
    <col min="9214" max="9214" width="19.7109375" style="122" customWidth="1"/>
    <col min="9215" max="9215" width="14.140625" style="122" customWidth="1"/>
    <col min="9216" max="9216" width="8.7109375" style="122" customWidth="1"/>
    <col min="9217" max="9217" width="7" style="122" customWidth="1"/>
    <col min="9218" max="9218" width="13.140625" style="122" customWidth="1"/>
    <col min="9219" max="9219" width="11.7109375" style="122" customWidth="1"/>
    <col min="9220" max="9220" width="33.7109375" style="122" customWidth="1"/>
    <col min="9221" max="9221" width="19.140625" style="122" customWidth="1"/>
    <col min="9222" max="9222" width="16.42578125" style="122" bestFit="1" customWidth="1"/>
    <col min="9223" max="9223" width="16" style="122" customWidth="1"/>
    <col min="9224" max="9224" width="17.42578125" style="122" customWidth="1"/>
    <col min="9225" max="9225" width="7.7109375" style="122" customWidth="1"/>
    <col min="9226" max="9226" width="17" style="122" customWidth="1"/>
    <col min="9227" max="9227" width="11.7109375" style="122" customWidth="1"/>
    <col min="9228" max="9463" width="9.140625" style="122"/>
    <col min="9464" max="9464" width="8.7109375" style="122" customWidth="1"/>
    <col min="9465" max="9465" width="12.7109375" style="122" customWidth="1"/>
    <col min="9466" max="9466" width="39.5703125" style="122" customWidth="1"/>
    <col min="9467" max="9467" width="23.7109375" style="122" customWidth="1"/>
    <col min="9468" max="9468" width="22.28515625" style="122" customWidth="1"/>
    <col min="9469" max="9469" width="17.140625" style="122" customWidth="1"/>
    <col min="9470" max="9470" width="19.7109375" style="122" customWidth="1"/>
    <col min="9471" max="9471" width="14.140625" style="122" customWidth="1"/>
    <col min="9472" max="9472" width="8.7109375" style="122" customWidth="1"/>
    <col min="9473" max="9473" width="7" style="122" customWidth="1"/>
    <col min="9474" max="9474" width="13.140625" style="122" customWidth="1"/>
    <col min="9475" max="9475" width="11.7109375" style="122" customWidth="1"/>
    <col min="9476" max="9476" width="33.7109375" style="122" customWidth="1"/>
    <col min="9477" max="9477" width="19.140625" style="122" customWidth="1"/>
    <col min="9478" max="9478" width="16.42578125" style="122" bestFit="1" customWidth="1"/>
    <col min="9479" max="9479" width="16" style="122" customWidth="1"/>
    <col min="9480" max="9480" width="17.42578125" style="122" customWidth="1"/>
    <col min="9481" max="9481" width="7.7109375" style="122" customWidth="1"/>
    <col min="9482" max="9482" width="17" style="122" customWidth="1"/>
    <col min="9483" max="9483" width="11.7109375" style="122" customWidth="1"/>
    <col min="9484" max="9719" width="9.140625" style="122"/>
    <col min="9720" max="9720" width="8.7109375" style="122" customWidth="1"/>
    <col min="9721" max="9721" width="12.7109375" style="122" customWidth="1"/>
    <col min="9722" max="9722" width="39.5703125" style="122" customWidth="1"/>
    <col min="9723" max="9723" width="23.7109375" style="122" customWidth="1"/>
    <col min="9724" max="9724" width="22.28515625" style="122" customWidth="1"/>
    <col min="9725" max="9725" width="17.140625" style="122" customWidth="1"/>
    <col min="9726" max="9726" width="19.7109375" style="122" customWidth="1"/>
    <col min="9727" max="9727" width="14.140625" style="122" customWidth="1"/>
    <col min="9728" max="9728" width="8.7109375" style="122" customWidth="1"/>
    <col min="9729" max="9729" width="7" style="122" customWidth="1"/>
    <col min="9730" max="9730" width="13.140625" style="122" customWidth="1"/>
    <col min="9731" max="9731" width="11.7109375" style="122" customWidth="1"/>
    <col min="9732" max="9732" width="33.7109375" style="122" customWidth="1"/>
    <col min="9733" max="9733" width="19.140625" style="122" customWidth="1"/>
    <col min="9734" max="9734" width="16.42578125" style="122" bestFit="1" customWidth="1"/>
    <col min="9735" max="9735" width="16" style="122" customWidth="1"/>
    <col min="9736" max="9736" width="17.42578125" style="122" customWidth="1"/>
    <col min="9737" max="9737" width="7.7109375" style="122" customWidth="1"/>
    <col min="9738" max="9738" width="17" style="122" customWidth="1"/>
    <col min="9739" max="9739" width="11.7109375" style="122" customWidth="1"/>
    <col min="9740" max="9975" width="9.140625" style="122"/>
    <col min="9976" max="9976" width="8.7109375" style="122" customWidth="1"/>
    <col min="9977" max="9977" width="12.7109375" style="122" customWidth="1"/>
    <col min="9978" max="9978" width="39.5703125" style="122" customWidth="1"/>
    <col min="9979" max="9979" width="23.7109375" style="122" customWidth="1"/>
    <col min="9980" max="9980" width="22.28515625" style="122" customWidth="1"/>
    <col min="9981" max="9981" width="17.140625" style="122" customWidth="1"/>
    <col min="9982" max="9982" width="19.7109375" style="122" customWidth="1"/>
    <col min="9983" max="9983" width="14.140625" style="122" customWidth="1"/>
    <col min="9984" max="9984" width="8.7109375" style="122" customWidth="1"/>
    <col min="9985" max="9985" width="7" style="122" customWidth="1"/>
    <col min="9986" max="9986" width="13.140625" style="122" customWidth="1"/>
    <col min="9987" max="9987" width="11.7109375" style="122" customWidth="1"/>
    <col min="9988" max="9988" width="33.7109375" style="122" customWidth="1"/>
    <col min="9989" max="9989" width="19.140625" style="122" customWidth="1"/>
    <col min="9990" max="9990" width="16.42578125" style="122" bestFit="1" customWidth="1"/>
    <col min="9991" max="9991" width="16" style="122" customWidth="1"/>
    <col min="9992" max="9992" width="17.42578125" style="122" customWidth="1"/>
    <col min="9993" max="9993" width="7.7109375" style="122" customWidth="1"/>
    <col min="9994" max="9994" width="17" style="122" customWidth="1"/>
    <col min="9995" max="9995" width="11.7109375" style="122" customWidth="1"/>
    <col min="9996" max="10231" width="9.140625" style="122"/>
    <col min="10232" max="10232" width="8.7109375" style="122" customWidth="1"/>
    <col min="10233" max="10233" width="12.7109375" style="122" customWidth="1"/>
    <col min="10234" max="10234" width="39.5703125" style="122" customWidth="1"/>
    <col min="10235" max="10235" width="23.7109375" style="122" customWidth="1"/>
    <col min="10236" max="10236" width="22.28515625" style="122" customWidth="1"/>
    <col min="10237" max="10237" width="17.140625" style="122" customWidth="1"/>
    <col min="10238" max="10238" width="19.7109375" style="122" customWidth="1"/>
    <col min="10239" max="10239" width="14.140625" style="122" customWidth="1"/>
    <col min="10240" max="10240" width="8.7109375" style="122" customWidth="1"/>
    <col min="10241" max="10241" width="7" style="122" customWidth="1"/>
    <col min="10242" max="10242" width="13.140625" style="122" customWidth="1"/>
    <col min="10243" max="10243" width="11.7109375" style="122" customWidth="1"/>
    <col min="10244" max="10244" width="33.7109375" style="122" customWidth="1"/>
    <col min="10245" max="10245" width="19.140625" style="122" customWidth="1"/>
    <col min="10246" max="10246" width="16.42578125" style="122" bestFit="1" customWidth="1"/>
    <col min="10247" max="10247" width="16" style="122" customWidth="1"/>
    <col min="10248" max="10248" width="17.42578125" style="122" customWidth="1"/>
    <col min="10249" max="10249" width="7.7109375" style="122" customWidth="1"/>
    <col min="10250" max="10250" width="17" style="122" customWidth="1"/>
    <col min="10251" max="10251" width="11.7109375" style="122" customWidth="1"/>
    <col min="10252" max="10487" width="9.140625" style="122"/>
    <col min="10488" max="10488" width="8.7109375" style="122" customWidth="1"/>
    <col min="10489" max="10489" width="12.7109375" style="122" customWidth="1"/>
    <col min="10490" max="10490" width="39.5703125" style="122" customWidth="1"/>
    <col min="10491" max="10491" width="23.7109375" style="122" customWidth="1"/>
    <col min="10492" max="10492" width="22.28515625" style="122" customWidth="1"/>
    <col min="10493" max="10493" width="17.140625" style="122" customWidth="1"/>
    <col min="10494" max="10494" width="19.7109375" style="122" customWidth="1"/>
    <col min="10495" max="10495" width="14.140625" style="122" customWidth="1"/>
    <col min="10496" max="10496" width="8.7109375" style="122" customWidth="1"/>
    <col min="10497" max="10497" width="7" style="122" customWidth="1"/>
    <col min="10498" max="10498" width="13.140625" style="122" customWidth="1"/>
    <col min="10499" max="10499" width="11.7109375" style="122" customWidth="1"/>
    <col min="10500" max="10500" width="33.7109375" style="122" customWidth="1"/>
    <col min="10501" max="10501" width="19.140625" style="122" customWidth="1"/>
    <col min="10502" max="10502" width="16.42578125" style="122" bestFit="1" customWidth="1"/>
    <col min="10503" max="10503" width="16" style="122" customWidth="1"/>
    <col min="10504" max="10504" width="17.42578125" style="122" customWidth="1"/>
    <col min="10505" max="10505" width="7.7109375" style="122" customWidth="1"/>
    <col min="10506" max="10506" width="17" style="122" customWidth="1"/>
    <col min="10507" max="10507" width="11.7109375" style="122" customWidth="1"/>
    <col min="10508" max="10743" width="9.140625" style="122"/>
    <col min="10744" max="10744" width="8.7109375" style="122" customWidth="1"/>
    <col min="10745" max="10745" width="12.7109375" style="122" customWidth="1"/>
    <col min="10746" max="10746" width="39.5703125" style="122" customWidth="1"/>
    <col min="10747" max="10747" width="23.7109375" style="122" customWidth="1"/>
    <col min="10748" max="10748" width="22.28515625" style="122" customWidth="1"/>
    <col min="10749" max="10749" width="17.140625" style="122" customWidth="1"/>
    <col min="10750" max="10750" width="19.7109375" style="122" customWidth="1"/>
    <col min="10751" max="10751" width="14.140625" style="122" customWidth="1"/>
    <col min="10752" max="10752" width="8.7109375" style="122" customWidth="1"/>
    <col min="10753" max="10753" width="7" style="122" customWidth="1"/>
    <col min="10754" max="10754" width="13.140625" style="122" customWidth="1"/>
    <col min="10755" max="10755" width="11.7109375" style="122" customWidth="1"/>
    <col min="10756" max="10756" width="33.7109375" style="122" customWidth="1"/>
    <col min="10757" max="10757" width="19.140625" style="122" customWidth="1"/>
    <col min="10758" max="10758" width="16.42578125" style="122" bestFit="1" customWidth="1"/>
    <col min="10759" max="10759" width="16" style="122" customWidth="1"/>
    <col min="10760" max="10760" width="17.42578125" style="122" customWidth="1"/>
    <col min="10761" max="10761" width="7.7109375" style="122" customWidth="1"/>
    <col min="10762" max="10762" width="17" style="122" customWidth="1"/>
    <col min="10763" max="10763" width="11.7109375" style="122" customWidth="1"/>
    <col min="10764" max="10999" width="9.140625" style="122"/>
    <col min="11000" max="11000" width="8.7109375" style="122" customWidth="1"/>
    <col min="11001" max="11001" width="12.7109375" style="122" customWidth="1"/>
    <col min="11002" max="11002" width="39.5703125" style="122" customWidth="1"/>
    <col min="11003" max="11003" width="23.7109375" style="122" customWidth="1"/>
    <col min="11004" max="11004" width="22.28515625" style="122" customWidth="1"/>
    <col min="11005" max="11005" width="17.140625" style="122" customWidth="1"/>
    <col min="11006" max="11006" width="19.7109375" style="122" customWidth="1"/>
    <col min="11007" max="11007" width="14.140625" style="122" customWidth="1"/>
    <col min="11008" max="11008" width="8.7109375" style="122" customWidth="1"/>
    <col min="11009" max="11009" width="7" style="122" customWidth="1"/>
    <col min="11010" max="11010" width="13.140625" style="122" customWidth="1"/>
    <col min="11011" max="11011" width="11.7109375" style="122" customWidth="1"/>
    <col min="11012" max="11012" width="33.7109375" style="122" customWidth="1"/>
    <col min="11013" max="11013" width="19.140625" style="122" customWidth="1"/>
    <col min="11014" max="11014" width="16.42578125" style="122" bestFit="1" customWidth="1"/>
    <col min="11015" max="11015" width="16" style="122" customWidth="1"/>
    <col min="11016" max="11016" width="17.42578125" style="122" customWidth="1"/>
    <col min="11017" max="11017" width="7.7109375" style="122" customWidth="1"/>
    <col min="11018" max="11018" width="17" style="122" customWidth="1"/>
    <col min="11019" max="11019" width="11.7109375" style="122" customWidth="1"/>
    <col min="11020" max="11255" width="9.140625" style="122"/>
    <col min="11256" max="11256" width="8.7109375" style="122" customWidth="1"/>
    <col min="11257" max="11257" width="12.7109375" style="122" customWidth="1"/>
    <col min="11258" max="11258" width="39.5703125" style="122" customWidth="1"/>
    <col min="11259" max="11259" width="23.7109375" style="122" customWidth="1"/>
    <col min="11260" max="11260" width="22.28515625" style="122" customWidth="1"/>
    <col min="11261" max="11261" width="17.140625" style="122" customWidth="1"/>
    <col min="11262" max="11262" width="19.7109375" style="122" customWidth="1"/>
    <col min="11263" max="11263" width="14.140625" style="122" customWidth="1"/>
    <col min="11264" max="11264" width="8.7109375" style="122" customWidth="1"/>
    <col min="11265" max="11265" width="7" style="122" customWidth="1"/>
    <col min="11266" max="11266" width="13.140625" style="122" customWidth="1"/>
    <col min="11267" max="11267" width="11.7109375" style="122" customWidth="1"/>
    <col min="11268" max="11268" width="33.7109375" style="122" customWidth="1"/>
    <col min="11269" max="11269" width="19.140625" style="122" customWidth="1"/>
    <col min="11270" max="11270" width="16.42578125" style="122" bestFit="1" customWidth="1"/>
    <col min="11271" max="11271" width="16" style="122" customWidth="1"/>
    <col min="11272" max="11272" width="17.42578125" style="122" customWidth="1"/>
    <col min="11273" max="11273" width="7.7109375" style="122" customWidth="1"/>
    <col min="11274" max="11274" width="17" style="122" customWidth="1"/>
    <col min="11275" max="11275" width="11.7109375" style="122" customWidth="1"/>
    <col min="11276" max="11511" width="9.140625" style="122"/>
    <col min="11512" max="11512" width="8.7109375" style="122" customWidth="1"/>
    <col min="11513" max="11513" width="12.7109375" style="122" customWidth="1"/>
    <col min="11514" max="11514" width="39.5703125" style="122" customWidth="1"/>
    <col min="11515" max="11515" width="23.7109375" style="122" customWidth="1"/>
    <col min="11516" max="11516" width="22.28515625" style="122" customWidth="1"/>
    <col min="11517" max="11517" width="17.140625" style="122" customWidth="1"/>
    <col min="11518" max="11518" width="19.7109375" style="122" customWidth="1"/>
    <col min="11519" max="11519" width="14.140625" style="122" customWidth="1"/>
    <col min="11520" max="11520" width="8.7109375" style="122" customWidth="1"/>
    <col min="11521" max="11521" width="7" style="122" customWidth="1"/>
    <col min="11522" max="11522" width="13.140625" style="122" customWidth="1"/>
    <col min="11523" max="11523" width="11.7109375" style="122" customWidth="1"/>
    <col min="11524" max="11524" width="33.7109375" style="122" customWidth="1"/>
    <col min="11525" max="11525" width="19.140625" style="122" customWidth="1"/>
    <col min="11526" max="11526" width="16.42578125" style="122" bestFit="1" customWidth="1"/>
    <col min="11527" max="11527" width="16" style="122" customWidth="1"/>
    <col min="11528" max="11528" width="17.42578125" style="122" customWidth="1"/>
    <col min="11529" max="11529" width="7.7109375" style="122" customWidth="1"/>
    <col min="11530" max="11530" width="17" style="122" customWidth="1"/>
    <col min="11531" max="11531" width="11.7109375" style="122" customWidth="1"/>
    <col min="11532" max="11767" width="9.140625" style="122"/>
    <col min="11768" max="11768" width="8.7109375" style="122" customWidth="1"/>
    <col min="11769" max="11769" width="12.7109375" style="122" customWidth="1"/>
    <col min="11770" max="11770" width="39.5703125" style="122" customWidth="1"/>
    <col min="11771" max="11771" width="23.7109375" style="122" customWidth="1"/>
    <col min="11772" max="11772" width="22.28515625" style="122" customWidth="1"/>
    <col min="11773" max="11773" width="17.140625" style="122" customWidth="1"/>
    <col min="11774" max="11774" width="19.7109375" style="122" customWidth="1"/>
    <col min="11775" max="11775" width="14.140625" style="122" customWidth="1"/>
    <col min="11776" max="11776" width="8.7109375" style="122" customWidth="1"/>
    <col min="11777" max="11777" width="7" style="122" customWidth="1"/>
    <col min="11778" max="11778" width="13.140625" style="122" customWidth="1"/>
    <col min="11779" max="11779" width="11.7109375" style="122" customWidth="1"/>
    <col min="11780" max="11780" width="33.7109375" style="122" customWidth="1"/>
    <col min="11781" max="11781" width="19.140625" style="122" customWidth="1"/>
    <col min="11782" max="11782" width="16.42578125" style="122" bestFit="1" customWidth="1"/>
    <col min="11783" max="11783" width="16" style="122" customWidth="1"/>
    <col min="11784" max="11784" width="17.42578125" style="122" customWidth="1"/>
    <col min="11785" max="11785" width="7.7109375" style="122" customWidth="1"/>
    <col min="11786" max="11786" width="17" style="122" customWidth="1"/>
    <col min="11787" max="11787" width="11.7109375" style="122" customWidth="1"/>
    <col min="11788" max="12023" width="9.140625" style="122"/>
    <col min="12024" max="12024" width="8.7109375" style="122" customWidth="1"/>
    <col min="12025" max="12025" width="12.7109375" style="122" customWidth="1"/>
    <col min="12026" max="12026" width="39.5703125" style="122" customWidth="1"/>
    <col min="12027" max="12027" width="23.7109375" style="122" customWidth="1"/>
    <col min="12028" max="12028" width="22.28515625" style="122" customWidth="1"/>
    <col min="12029" max="12029" width="17.140625" style="122" customWidth="1"/>
    <col min="12030" max="12030" width="19.7109375" style="122" customWidth="1"/>
    <col min="12031" max="12031" width="14.140625" style="122" customWidth="1"/>
    <col min="12032" max="12032" width="8.7109375" style="122" customWidth="1"/>
    <col min="12033" max="12033" width="7" style="122" customWidth="1"/>
    <col min="12034" max="12034" width="13.140625" style="122" customWidth="1"/>
    <col min="12035" max="12035" width="11.7109375" style="122" customWidth="1"/>
    <col min="12036" max="12036" width="33.7109375" style="122" customWidth="1"/>
    <col min="12037" max="12037" width="19.140625" style="122" customWidth="1"/>
    <col min="12038" max="12038" width="16.42578125" style="122" bestFit="1" customWidth="1"/>
    <col min="12039" max="12039" width="16" style="122" customWidth="1"/>
    <col min="12040" max="12040" width="17.42578125" style="122" customWidth="1"/>
    <col min="12041" max="12041" width="7.7109375" style="122" customWidth="1"/>
    <col min="12042" max="12042" width="17" style="122" customWidth="1"/>
    <col min="12043" max="12043" width="11.7109375" style="122" customWidth="1"/>
    <col min="12044" max="12279" width="9.140625" style="122"/>
    <col min="12280" max="12280" width="8.7109375" style="122" customWidth="1"/>
    <col min="12281" max="12281" width="12.7109375" style="122" customWidth="1"/>
    <col min="12282" max="12282" width="39.5703125" style="122" customWidth="1"/>
    <col min="12283" max="12283" width="23.7109375" style="122" customWidth="1"/>
    <col min="12284" max="12284" width="22.28515625" style="122" customWidth="1"/>
    <col min="12285" max="12285" width="17.140625" style="122" customWidth="1"/>
    <col min="12286" max="12286" width="19.7109375" style="122" customWidth="1"/>
    <col min="12287" max="12287" width="14.140625" style="122" customWidth="1"/>
    <col min="12288" max="12288" width="8.7109375" style="122" customWidth="1"/>
    <col min="12289" max="12289" width="7" style="122" customWidth="1"/>
    <col min="12290" max="12290" width="13.140625" style="122" customWidth="1"/>
    <col min="12291" max="12291" width="11.7109375" style="122" customWidth="1"/>
    <col min="12292" max="12292" width="33.7109375" style="122" customWidth="1"/>
    <col min="12293" max="12293" width="19.140625" style="122" customWidth="1"/>
    <col min="12294" max="12294" width="16.42578125" style="122" bestFit="1" customWidth="1"/>
    <col min="12295" max="12295" width="16" style="122" customWidth="1"/>
    <col min="12296" max="12296" width="17.42578125" style="122" customWidth="1"/>
    <col min="12297" max="12297" width="7.7109375" style="122" customWidth="1"/>
    <col min="12298" max="12298" width="17" style="122" customWidth="1"/>
    <col min="12299" max="12299" width="11.7109375" style="122" customWidth="1"/>
    <col min="12300" max="12535" width="9.140625" style="122"/>
    <col min="12536" max="12536" width="8.7109375" style="122" customWidth="1"/>
    <col min="12537" max="12537" width="12.7109375" style="122" customWidth="1"/>
    <col min="12538" max="12538" width="39.5703125" style="122" customWidth="1"/>
    <col min="12539" max="12539" width="23.7109375" style="122" customWidth="1"/>
    <col min="12540" max="12540" width="22.28515625" style="122" customWidth="1"/>
    <col min="12541" max="12541" width="17.140625" style="122" customWidth="1"/>
    <col min="12542" max="12542" width="19.7109375" style="122" customWidth="1"/>
    <col min="12543" max="12543" width="14.140625" style="122" customWidth="1"/>
    <col min="12544" max="12544" width="8.7109375" style="122" customWidth="1"/>
    <col min="12545" max="12545" width="7" style="122" customWidth="1"/>
    <col min="12546" max="12546" width="13.140625" style="122" customWidth="1"/>
    <col min="12547" max="12547" width="11.7109375" style="122" customWidth="1"/>
    <col min="12548" max="12548" width="33.7109375" style="122" customWidth="1"/>
    <col min="12549" max="12549" width="19.140625" style="122" customWidth="1"/>
    <col min="12550" max="12550" width="16.42578125" style="122" bestFit="1" customWidth="1"/>
    <col min="12551" max="12551" width="16" style="122" customWidth="1"/>
    <col min="12552" max="12552" width="17.42578125" style="122" customWidth="1"/>
    <col min="12553" max="12553" width="7.7109375" style="122" customWidth="1"/>
    <col min="12554" max="12554" width="17" style="122" customWidth="1"/>
    <col min="12555" max="12555" width="11.7109375" style="122" customWidth="1"/>
    <col min="12556" max="12791" width="9.140625" style="122"/>
    <col min="12792" max="12792" width="8.7109375" style="122" customWidth="1"/>
    <col min="12793" max="12793" width="12.7109375" style="122" customWidth="1"/>
    <col min="12794" max="12794" width="39.5703125" style="122" customWidth="1"/>
    <col min="12795" max="12795" width="23.7109375" style="122" customWidth="1"/>
    <col min="12796" max="12796" width="22.28515625" style="122" customWidth="1"/>
    <col min="12797" max="12797" width="17.140625" style="122" customWidth="1"/>
    <col min="12798" max="12798" width="19.7109375" style="122" customWidth="1"/>
    <col min="12799" max="12799" width="14.140625" style="122" customWidth="1"/>
    <col min="12800" max="12800" width="8.7109375" style="122" customWidth="1"/>
    <col min="12801" max="12801" width="7" style="122" customWidth="1"/>
    <col min="12802" max="12802" width="13.140625" style="122" customWidth="1"/>
    <col min="12803" max="12803" width="11.7109375" style="122" customWidth="1"/>
    <col min="12804" max="12804" width="33.7109375" style="122" customWidth="1"/>
    <col min="12805" max="12805" width="19.140625" style="122" customWidth="1"/>
    <col min="12806" max="12806" width="16.42578125" style="122" bestFit="1" customWidth="1"/>
    <col min="12807" max="12807" width="16" style="122" customWidth="1"/>
    <col min="12808" max="12808" width="17.42578125" style="122" customWidth="1"/>
    <col min="12809" max="12809" width="7.7109375" style="122" customWidth="1"/>
    <col min="12810" max="12810" width="17" style="122" customWidth="1"/>
    <col min="12811" max="12811" width="11.7109375" style="122" customWidth="1"/>
    <col min="12812" max="13047" width="9.140625" style="122"/>
    <col min="13048" max="13048" width="8.7109375" style="122" customWidth="1"/>
    <col min="13049" max="13049" width="12.7109375" style="122" customWidth="1"/>
    <col min="13050" max="13050" width="39.5703125" style="122" customWidth="1"/>
    <col min="13051" max="13051" width="23.7109375" style="122" customWidth="1"/>
    <col min="13052" max="13052" width="22.28515625" style="122" customWidth="1"/>
    <col min="13053" max="13053" width="17.140625" style="122" customWidth="1"/>
    <col min="13054" max="13054" width="19.7109375" style="122" customWidth="1"/>
    <col min="13055" max="13055" width="14.140625" style="122" customWidth="1"/>
    <col min="13056" max="13056" width="8.7109375" style="122" customWidth="1"/>
    <col min="13057" max="13057" width="7" style="122" customWidth="1"/>
    <col min="13058" max="13058" width="13.140625" style="122" customWidth="1"/>
    <col min="13059" max="13059" width="11.7109375" style="122" customWidth="1"/>
    <col min="13060" max="13060" width="33.7109375" style="122" customWidth="1"/>
    <col min="13061" max="13061" width="19.140625" style="122" customWidth="1"/>
    <col min="13062" max="13062" width="16.42578125" style="122" bestFit="1" customWidth="1"/>
    <col min="13063" max="13063" width="16" style="122" customWidth="1"/>
    <col min="13064" max="13064" width="17.42578125" style="122" customWidth="1"/>
    <col min="13065" max="13065" width="7.7109375" style="122" customWidth="1"/>
    <col min="13066" max="13066" width="17" style="122" customWidth="1"/>
    <col min="13067" max="13067" width="11.7109375" style="122" customWidth="1"/>
    <col min="13068" max="13303" width="9.140625" style="122"/>
    <col min="13304" max="13304" width="8.7109375" style="122" customWidth="1"/>
    <col min="13305" max="13305" width="12.7109375" style="122" customWidth="1"/>
    <col min="13306" max="13306" width="39.5703125" style="122" customWidth="1"/>
    <col min="13307" max="13307" width="23.7109375" style="122" customWidth="1"/>
    <col min="13308" max="13308" width="22.28515625" style="122" customWidth="1"/>
    <col min="13309" max="13309" width="17.140625" style="122" customWidth="1"/>
    <col min="13310" max="13310" width="19.7109375" style="122" customWidth="1"/>
    <col min="13311" max="13311" width="14.140625" style="122" customWidth="1"/>
    <col min="13312" max="13312" width="8.7109375" style="122" customWidth="1"/>
    <col min="13313" max="13313" width="7" style="122" customWidth="1"/>
    <col min="13314" max="13314" width="13.140625" style="122" customWidth="1"/>
    <col min="13315" max="13315" width="11.7109375" style="122" customWidth="1"/>
    <col min="13316" max="13316" width="33.7109375" style="122" customWidth="1"/>
    <col min="13317" max="13317" width="19.140625" style="122" customWidth="1"/>
    <col min="13318" max="13318" width="16.42578125" style="122" bestFit="1" customWidth="1"/>
    <col min="13319" max="13319" width="16" style="122" customWidth="1"/>
    <col min="13320" max="13320" width="17.42578125" style="122" customWidth="1"/>
    <col min="13321" max="13321" width="7.7109375" style="122" customWidth="1"/>
    <col min="13322" max="13322" width="17" style="122" customWidth="1"/>
    <col min="13323" max="13323" width="11.7109375" style="122" customWidth="1"/>
    <col min="13324" max="13559" width="9.140625" style="122"/>
    <col min="13560" max="13560" width="8.7109375" style="122" customWidth="1"/>
    <col min="13561" max="13561" width="12.7109375" style="122" customWidth="1"/>
    <col min="13562" max="13562" width="39.5703125" style="122" customWidth="1"/>
    <col min="13563" max="13563" width="23.7109375" style="122" customWidth="1"/>
    <col min="13564" max="13564" width="22.28515625" style="122" customWidth="1"/>
    <col min="13565" max="13565" width="17.140625" style="122" customWidth="1"/>
    <col min="13566" max="13566" width="19.7109375" style="122" customWidth="1"/>
    <col min="13567" max="13567" width="14.140625" style="122" customWidth="1"/>
    <col min="13568" max="13568" width="8.7109375" style="122" customWidth="1"/>
    <col min="13569" max="13569" width="7" style="122" customWidth="1"/>
    <col min="13570" max="13570" width="13.140625" style="122" customWidth="1"/>
    <col min="13571" max="13571" width="11.7109375" style="122" customWidth="1"/>
    <col min="13572" max="13572" width="33.7109375" style="122" customWidth="1"/>
    <col min="13573" max="13573" width="19.140625" style="122" customWidth="1"/>
    <col min="13574" max="13574" width="16.42578125" style="122" bestFit="1" customWidth="1"/>
    <col min="13575" max="13575" width="16" style="122" customWidth="1"/>
    <col min="13576" max="13576" width="17.42578125" style="122" customWidth="1"/>
    <col min="13577" max="13577" width="7.7109375" style="122" customWidth="1"/>
    <col min="13578" max="13578" width="17" style="122" customWidth="1"/>
    <col min="13579" max="13579" width="11.7109375" style="122" customWidth="1"/>
    <col min="13580" max="13815" width="9.140625" style="122"/>
    <col min="13816" max="13816" width="8.7109375" style="122" customWidth="1"/>
    <col min="13817" max="13817" width="12.7109375" style="122" customWidth="1"/>
    <col min="13818" max="13818" width="39.5703125" style="122" customWidth="1"/>
    <col min="13819" max="13819" width="23.7109375" style="122" customWidth="1"/>
    <col min="13820" max="13820" width="22.28515625" style="122" customWidth="1"/>
    <col min="13821" max="13821" width="17.140625" style="122" customWidth="1"/>
    <col min="13822" max="13822" width="19.7109375" style="122" customWidth="1"/>
    <col min="13823" max="13823" width="14.140625" style="122" customWidth="1"/>
    <col min="13824" max="13824" width="8.7109375" style="122" customWidth="1"/>
    <col min="13825" max="13825" width="7" style="122" customWidth="1"/>
    <col min="13826" max="13826" width="13.140625" style="122" customWidth="1"/>
    <col min="13827" max="13827" width="11.7109375" style="122" customWidth="1"/>
    <col min="13828" max="13828" width="33.7109375" style="122" customWidth="1"/>
    <col min="13829" max="13829" width="19.140625" style="122" customWidth="1"/>
    <col min="13830" max="13830" width="16.42578125" style="122" bestFit="1" customWidth="1"/>
    <col min="13831" max="13831" width="16" style="122" customWidth="1"/>
    <col min="13832" max="13832" width="17.42578125" style="122" customWidth="1"/>
    <col min="13833" max="13833" width="7.7109375" style="122" customWidth="1"/>
    <col min="13834" max="13834" width="17" style="122" customWidth="1"/>
    <col min="13835" max="13835" width="11.7109375" style="122" customWidth="1"/>
    <col min="13836" max="14071" width="9.140625" style="122"/>
    <col min="14072" max="14072" width="8.7109375" style="122" customWidth="1"/>
    <col min="14073" max="14073" width="12.7109375" style="122" customWidth="1"/>
    <col min="14074" max="14074" width="39.5703125" style="122" customWidth="1"/>
    <col min="14075" max="14075" width="23.7109375" style="122" customWidth="1"/>
    <col min="14076" max="14076" width="22.28515625" style="122" customWidth="1"/>
    <col min="14077" max="14077" width="17.140625" style="122" customWidth="1"/>
    <col min="14078" max="14078" width="19.7109375" style="122" customWidth="1"/>
    <col min="14079" max="14079" width="14.140625" style="122" customWidth="1"/>
    <col min="14080" max="14080" width="8.7109375" style="122" customWidth="1"/>
    <col min="14081" max="14081" width="7" style="122" customWidth="1"/>
    <col min="14082" max="14082" width="13.140625" style="122" customWidth="1"/>
    <col min="14083" max="14083" width="11.7109375" style="122" customWidth="1"/>
    <col min="14084" max="14084" width="33.7109375" style="122" customWidth="1"/>
    <col min="14085" max="14085" width="19.140625" style="122" customWidth="1"/>
    <col min="14086" max="14086" width="16.42578125" style="122" bestFit="1" customWidth="1"/>
    <col min="14087" max="14087" width="16" style="122" customWidth="1"/>
    <col min="14088" max="14088" width="17.42578125" style="122" customWidth="1"/>
    <col min="14089" max="14089" width="7.7109375" style="122" customWidth="1"/>
    <col min="14090" max="14090" width="17" style="122" customWidth="1"/>
    <col min="14091" max="14091" width="11.7109375" style="122" customWidth="1"/>
    <col min="14092" max="14327" width="9.140625" style="122"/>
    <col min="14328" max="14328" width="8.7109375" style="122" customWidth="1"/>
    <col min="14329" max="14329" width="12.7109375" style="122" customWidth="1"/>
    <col min="14330" max="14330" width="39.5703125" style="122" customWidth="1"/>
    <col min="14331" max="14331" width="23.7109375" style="122" customWidth="1"/>
    <col min="14332" max="14332" width="22.28515625" style="122" customWidth="1"/>
    <col min="14333" max="14333" width="17.140625" style="122" customWidth="1"/>
    <col min="14334" max="14334" width="19.7109375" style="122" customWidth="1"/>
    <col min="14335" max="14335" width="14.140625" style="122" customWidth="1"/>
    <col min="14336" max="14336" width="8.7109375" style="122" customWidth="1"/>
    <col min="14337" max="14337" width="7" style="122" customWidth="1"/>
    <col min="14338" max="14338" width="13.140625" style="122" customWidth="1"/>
    <col min="14339" max="14339" width="11.7109375" style="122" customWidth="1"/>
    <col min="14340" max="14340" width="33.7109375" style="122" customWidth="1"/>
    <col min="14341" max="14341" width="19.140625" style="122" customWidth="1"/>
    <col min="14342" max="14342" width="16.42578125" style="122" bestFit="1" customWidth="1"/>
    <col min="14343" max="14343" width="16" style="122" customWidth="1"/>
    <col min="14344" max="14344" width="17.42578125" style="122" customWidth="1"/>
    <col min="14345" max="14345" width="7.7109375" style="122" customWidth="1"/>
    <col min="14346" max="14346" width="17" style="122" customWidth="1"/>
    <col min="14347" max="14347" width="11.7109375" style="122" customWidth="1"/>
    <col min="14348" max="14583" width="9.140625" style="122"/>
    <col min="14584" max="14584" width="8.7109375" style="122" customWidth="1"/>
    <col min="14585" max="14585" width="12.7109375" style="122" customWidth="1"/>
    <col min="14586" max="14586" width="39.5703125" style="122" customWidth="1"/>
    <col min="14587" max="14587" width="23.7109375" style="122" customWidth="1"/>
    <col min="14588" max="14588" width="22.28515625" style="122" customWidth="1"/>
    <col min="14589" max="14589" width="17.140625" style="122" customWidth="1"/>
    <col min="14590" max="14590" width="19.7109375" style="122" customWidth="1"/>
    <col min="14591" max="14591" width="14.140625" style="122" customWidth="1"/>
    <col min="14592" max="14592" width="8.7109375" style="122" customWidth="1"/>
    <col min="14593" max="14593" width="7" style="122" customWidth="1"/>
    <col min="14594" max="14594" width="13.140625" style="122" customWidth="1"/>
    <col min="14595" max="14595" width="11.7109375" style="122" customWidth="1"/>
    <col min="14596" max="14596" width="33.7109375" style="122" customWidth="1"/>
    <col min="14597" max="14597" width="19.140625" style="122" customWidth="1"/>
    <col min="14598" max="14598" width="16.42578125" style="122" bestFit="1" customWidth="1"/>
    <col min="14599" max="14599" width="16" style="122" customWidth="1"/>
    <col min="14600" max="14600" width="17.42578125" style="122" customWidth="1"/>
    <col min="14601" max="14601" width="7.7109375" style="122" customWidth="1"/>
    <col min="14602" max="14602" width="17" style="122" customWidth="1"/>
    <col min="14603" max="14603" width="11.7109375" style="122" customWidth="1"/>
    <col min="14604" max="14839" width="9.140625" style="122"/>
    <col min="14840" max="14840" width="8.7109375" style="122" customWidth="1"/>
    <col min="14841" max="14841" width="12.7109375" style="122" customWidth="1"/>
    <col min="14842" max="14842" width="39.5703125" style="122" customWidth="1"/>
    <col min="14843" max="14843" width="23.7109375" style="122" customWidth="1"/>
    <col min="14844" max="14844" width="22.28515625" style="122" customWidth="1"/>
    <col min="14845" max="14845" width="17.140625" style="122" customWidth="1"/>
    <col min="14846" max="14846" width="19.7109375" style="122" customWidth="1"/>
    <col min="14847" max="14847" width="14.140625" style="122" customWidth="1"/>
    <col min="14848" max="14848" width="8.7109375" style="122" customWidth="1"/>
    <col min="14849" max="14849" width="7" style="122" customWidth="1"/>
    <col min="14850" max="14850" width="13.140625" style="122" customWidth="1"/>
    <col min="14851" max="14851" width="11.7109375" style="122" customWidth="1"/>
    <col min="14852" max="14852" width="33.7109375" style="122" customWidth="1"/>
    <col min="14853" max="14853" width="19.140625" style="122" customWidth="1"/>
    <col min="14854" max="14854" width="16.42578125" style="122" bestFit="1" customWidth="1"/>
    <col min="14855" max="14855" width="16" style="122" customWidth="1"/>
    <col min="14856" max="14856" width="17.42578125" style="122" customWidth="1"/>
    <col min="14857" max="14857" width="7.7109375" style="122" customWidth="1"/>
    <col min="14858" max="14858" width="17" style="122" customWidth="1"/>
    <col min="14859" max="14859" width="11.7109375" style="122" customWidth="1"/>
    <col min="14860" max="15095" width="9.140625" style="122"/>
    <col min="15096" max="15096" width="8.7109375" style="122" customWidth="1"/>
    <col min="15097" max="15097" width="12.7109375" style="122" customWidth="1"/>
    <col min="15098" max="15098" width="39.5703125" style="122" customWidth="1"/>
    <col min="15099" max="15099" width="23.7109375" style="122" customWidth="1"/>
    <col min="15100" max="15100" width="22.28515625" style="122" customWidth="1"/>
    <col min="15101" max="15101" width="17.140625" style="122" customWidth="1"/>
    <col min="15102" max="15102" width="19.7109375" style="122" customWidth="1"/>
    <col min="15103" max="15103" width="14.140625" style="122" customWidth="1"/>
    <col min="15104" max="15104" width="8.7109375" style="122" customWidth="1"/>
    <col min="15105" max="15105" width="7" style="122" customWidth="1"/>
    <col min="15106" max="15106" width="13.140625" style="122" customWidth="1"/>
    <col min="15107" max="15107" width="11.7109375" style="122" customWidth="1"/>
    <col min="15108" max="15108" width="33.7109375" style="122" customWidth="1"/>
    <col min="15109" max="15109" width="19.140625" style="122" customWidth="1"/>
    <col min="15110" max="15110" width="16.42578125" style="122" bestFit="1" customWidth="1"/>
    <col min="15111" max="15111" width="16" style="122" customWidth="1"/>
    <col min="15112" max="15112" width="17.42578125" style="122" customWidth="1"/>
    <col min="15113" max="15113" width="7.7109375" style="122" customWidth="1"/>
    <col min="15114" max="15114" width="17" style="122" customWidth="1"/>
    <col min="15115" max="15115" width="11.7109375" style="122" customWidth="1"/>
    <col min="15116" max="15351" width="9.140625" style="122"/>
    <col min="15352" max="15352" width="8.7109375" style="122" customWidth="1"/>
    <col min="15353" max="15353" width="12.7109375" style="122" customWidth="1"/>
    <col min="15354" max="15354" width="39.5703125" style="122" customWidth="1"/>
    <col min="15355" max="15355" width="23.7109375" style="122" customWidth="1"/>
    <col min="15356" max="15356" width="22.28515625" style="122" customWidth="1"/>
    <col min="15357" max="15357" width="17.140625" style="122" customWidth="1"/>
    <col min="15358" max="15358" width="19.7109375" style="122" customWidth="1"/>
    <col min="15359" max="15359" width="14.140625" style="122" customWidth="1"/>
    <col min="15360" max="15360" width="8.7109375" style="122" customWidth="1"/>
    <col min="15361" max="15361" width="7" style="122" customWidth="1"/>
    <col min="15362" max="15362" width="13.140625" style="122" customWidth="1"/>
    <col min="15363" max="15363" width="11.7109375" style="122" customWidth="1"/>
    <col min="15364" max="15364" width="33.7109375" style="122" customWidth="1"/>
    <col min="15365" max="15365" width="19.140625" style="122" customWidth="1"/>
    <col min="15366" max="15366" width="16.42578125" style="122" bestFit="1" customWidth="1"/>
    <col min="15367" max="15367" width="16" style="122" customWidth="1"/>
    <col min="15368" max="15368" width="17.42578125" style="122" customWidth="1"/>
    <col min="15369" max="15369" width="7.7109375" style="122" customWidth="1"/>
    <col min="15370" max="15370" width="17" style="122" customWidth="1"/>
    <col min="15371" max="15371" width="11.7109375" style="122" customWidth="1"/>
    <col min="15372" max="15607" width="9.140625" style="122"/>
    <col min="15608" max="15608" width="8.7109375" style="122" customWidth="1"/>
    <col min="15609" max="15609" width="12.7109375" style="122" customWidth="1"/>
    <col min="15610" max="15610" width="39.5703125" style="122" customWidth="1"/>
    <col min="15611" max="15611" width="23.7109375" style="122" customWidth="1"/>
    <col min="15612" max="15612" width="22.28515625" style="122" customWidth="1"/>
    <col min="15613" max="15613" width="17.140625" style="122" customWidth="1"/>
    <col min="15614" max="15614" width="19.7109375" style="122" customWidth="1"/>
    <col min="15615" max="15615" width="14.140625" style="122" customWidth="1"/>
    <col min="15616" max="15616" width="8.7109375" style="122" customWidth="1"/>
    <col min="15617" max="15617" width="7" style="122" customWidth="1"/>
    <col min="15618" max="15618" width="13.140625" style="122" customWidth="1"/>
    <col min="15619" max="15619" width="11.7109375" style="122" customWidth="1"/>
    <col min="15620" max="15620" width="33.7109375" style="122" customWidth="1"/>
    <col min="15621" max="15621" width="19.140625" style="122" customWidth="1"/>
    <col min="15622" max="15622" width="16.42578125" style="122" bestFit="1" customWidth="1"/>
    <col min="15623" max="15623" width="16" style="122" customWidth="1"/>
    <col min="15624" max="15624" width="17.42578125" style="122" customWidth="1"/>
    <col min="15625" max="15625" width="7.7109375" style="122" customWidth="1"/>
    <col min="15626" max="15626" width="17" style="122" customWidth="1"/>
    <col min="15627" max="15627" width="11.7109375" style="122" customWidth="1"/>
    <col min="15628" max="15863" width="9.140625" style="122"/>
    <col min="15864" max="15864" width="8.7109375" style="122" customWidth="1"/>
    <col min="15865" max="15865" width="12.7109375" style="122" customWidth="1"/>
    <col min="15866" max="15866" width="39.5703125" style="122" customWidth="1"/>
    <col min="15867" max="15867" width="23.7109375" style="122" customWidth="1"/>
    <col min="15868" max="15868" width="22.28515625" style="122" customWidth="1"/>
    <col min="15869" max="15869" width="17.140625" style="122" customWidth="1"/>
    <col min="15870" max="15870" width="19.7109375" style="122" customWidth="1"/>
    <col min="15871" max="15871" width="14.140625" style="122" customWidth="1"/>
    <col min="15872" max="15872" width="8.7109375" style="122" customWidth="1"/>
    <col min="15873" max="15873" width="7" style="122" customWidth="1"/>
    <col min="15874" max="15874" width="13.140625" style="122" customWidth="1"/>
    <col min="15875" max="15875" width="11.7109375" style="122" customWidth="1"/>
    <col min="15876" max="15876" width="33.7109375" style="122" customWidth="1"/>
    <col min="15877" max="15877" width="19.140625" style="122" customWidth="1"/>
    <col min="15878" max="15878" width="16.42578125" style="122" bestFit="1" customWidth="1"/>
    <col min="15879" max="15879" width="16" style="122" customWidth="1"/>
    <col min="15880" max="15880" width="17.42578125" style="122" customWidth="1"/>
    <col min="15881" max="15881" width="7.7109375" style="122" customWidth="1"/>
    <col min="15882" max="15882" width="17" style="122" customWidth="1"/>
    <col min="15883" max="15883" width="11.7109375" style="122" customWidth="1"/>
    <col min="15884" max="16119" width="9.140625" style="122"/>
    <col min="16120" max="16120" width="8.7109375" style="122" customWidth="1"/>
    <col min="16121" max="16121" width="12.7109375" style="122" customWidth="1"/>
    <col min="16122" max="16122" width="39.5703125" style="122" customWidth="1"/>
    <col min="16123" max="16123" width="23.7109375" style="122" customWidth="1"/>
    <col min="16124" max="16124" width="22.28515625" style="122" customWidth="1"/>
    <col min="16125" max="16125" width="17.140625" style="122" customWidth="1"/>
    <col min="16126" max="16126" width="19.7109375" style="122" customWidth="1"/>
    <col min="16127" max="16127" width="14.140625" style="122" customWidth="1"/>
    <col min="16128" max="16128" width="8.7109375" style="122" customWidth="1"/>
    <col min="16129" max="16129" width="7" style="122" customWidth="1"/>
    <col min="16130" max="16130" width="13.140625" style="122" customWidth="1"/>
    <col min="16131" max="16131" width="11.7109375" style="122" customWidth="1"/>
    <col min="16132" max="16132" width="33.7109375" style="122" customWidth="1"/>
    <col min="16133" max="16133" width="19.140625" style="122" customWidth="1"/>
    <col min="16134" max="16134" width="16.42578125" style="122" bestFit="1" customWidth="1"/>
    <col min="16135" max="16135" width="16" style="122" customWidth="1"/>
    <col min="16136" max="16136" width="17.42578125" style="122" customWidth="1"/>
    <col min="16137" max="16137" width="7.7109375" style="122" customWidth="1"/>
    <col min="16138" max="16138" width="17" style="122" customWidth="1"/>
    <col min="16139" max="16139" width="11.7109375" style="122" customWidth="1"/>
    <col min="16140" max="16384" width="9.140625" style="122"/>
  </cols>
  <sheetData>
    <row r="1" spans="1:11">
      <c r="A1" s="441"/>
    </row>
    <row r="2" spans="1:11">
      <c r="A2" s="441"/>
    </row>
    <row r="5" spans="1:11">
      <c r="J5" s="124" t="s">
        <v>367</v>
      </c>
    </row>
    <row r="7" spans="1:11" ht="15" customHeight="1">
      <c r="A7" s="854" t="s">
        <v>368</v>
      </c>
      <c r="B7" s="854"/>
      <c r="C7" s="854"/>
      <c r="D7" s="854"/>
      <c r="E7" s="854"/>
      <c r="F7" s="854"/>
      <c r="G7" s="854"/>
      <c r="H7" s="854"/>
      <c r="I7" s="854"/>
      <c r="J7" s="854"/>
      <c r="K7" s="854"/>
    </row>
    <row r="8" spans="1:11" ht="15" customHeight="1">
      <c r="A8" s="854" t="s">
        <v>512</v>
      </c>
      <c r="B8" s="854"/>
      <c r="C8" s="854"/>
      <c r="D8" s="854"/>
      <c r="E8" s="854"/>
      <c r="F8" s="854"/>
      <c r="G8" s="854"/>
      <c r="H8" s="854"/>
      <c r="I8" s="854"/>
      <c r="J8" s="854"/>
      <c r="K8" s="854"/>
    </row>
    <row r="9" spans="1:11">
      <c r="B9" s="125"/>
      <c r="C9" s="125"/>
    </row>
    <row r="10" spans="1:11" ht="27" customHeight="1">
      <c r="A10" s="707" t="s">
        <v>0</v>
      </c>
      <c r="B10" s="709" t="s">
        <v>1</v>
      </c>
      <c r="C10" s="711" t="s">
        <v>360</v>
      </c>
      <c r="D10" s="855"/>
      <c r="E10" s="712"/>
      <c r="F10" s="711" t="s">
        <v>362</v>
      </c>
      <c r="G10" s="855"/>
      <c r="H10" s="712"/>
      <c r="I10" s="711" t="s">
        <v>363</v>
      </c>
      <c r="J10" s="855"/>
      <c r="K10" s="712"/>
    </row>
    <row r="11" spans="1:11" ht="16.5">
      <c r="A11" s="708"/>
      <c r="B11" s="710"/>
      <c r="C11" s="280" t="s">
        <v>361</v>
      </c>
      <c r="D11" s="276" t="s">
        <v>213</v>
      </c>
      <c r="E11" s="276" t="s">
        <v>159</v>
      </c>
      <c r="F11" s="280" t="s">
        <v>361</v>
      </c>
      <c r="G11" s="276" t="s">
        <v>213</v>
      </c>
      <c r="H11" s="276" t="s">
        <v>159</v>
      </c>
      <c r="I11" s="280" t="s">
        <v>361</v>
      </c>
      <c r="J11" s="276" t="s">
        <v>213</v>
      </c>
      <c r="K11" s="276" t="s">
        <v>159</v>
      </c>
    </row>
    <row r="12" spans="1:11" ht="15" customHeight="1">
      <c r="A12" s="202" t="s">
        <v>93</v>
      </c>
      <c r="B12" s="126" t="s">
        <v>279</v>
      </c>
      <c r="C12" s="856"/>
      <c r="D12" s="857"/>
      <c r="E12" s="857"/>
      <c r="F12" s="857"/>
      <c r="G12" s="857"/>
      <c r="H12" s="857"/>
      <c r="I12" s="857"/>
      <c r="J12" s="857"/>
      <c r="K12" s="858"/>
    </row>
    <row r="13" spans="1:11" ht="15" customHeight="1">
      <c r="A13" s="202"/>
      <c r="B13" s="129" t="s">
        <v>161</v>
      </c>
      <c r="C13" s="859"/>
      <c r="D13" s="860"/>
      <c r="E13" s="860"/>
      <c r="F13" s="860"/>
      <c r="G13" s="860"/>
      <c r="H13" s="860"/>
      <c r="I13" s="860"/>
      <c r="J13" s="860"/>
      <c r="K13" s="861"/>
    </row>
    <row r="14" spans="1:11" ht="15" customHeight="1">
      <c r="A14" s="202"/>
      <c r="B14" s="126" t="s">
        <v>369</v>
      </c>
      <c r="C14" s="859"/>
      <c r="D14" s="860"/>
      <c r="E14" s="860"/>
      <c r="F14" s="860"/>
      <c r="G14" s="860"/>
      <c r="H14" s="860"/>
      <c r="I14" s="860"/>
      <c r="J14" s="860"/>
      <c r="K14" s="861"/>
    </row>
    <row r="15" spans="1:11" ht="15" customHeight="1">
      <c r="A15" s="203"/>
      <c r="B15" s="129" t="s">
        <v>188</v>
      </c>
      <c r="C15" s="859"/>
      <c r="D15" s="860"/>
      <c r="E15" s="860"/>
      <c r="F15" s="860"/>
      <c r="G15" s="860"/>
      <c r="H15" s="860"/>
      <c r="I15" s="860"/>
      <c r="J15" s="860"/>
      <c r="K15" s="861"/>
    </row>
    <row r="16" spans="1:11" ht="15" customHeight="1">
      <c r="A16" s="203"/>
      <c r="B16" s="129" t="s">
        <v>190</v>
      </c>
      <c r="C16" s="859"/>
      <c r="D16" s="860"/>
      <c r="E16" s="860"/>
      <c r="F16" s="860"/>
      <c r="G16" s="860"/>
      <c r="H16" s="860"/>
      <c r="I16" s="860"/>
      <c r="J16" s="860"/>
      <c r="K16" s="861"/>
    </row>
    <row r="17" spans="1:11" ht="15.75" customHeight="1">
      <c r="A17" s="204"/>
      <c r="B17" s="129" t="s">
        <v>366</v>
      </c>
      <c r="C17" s="859"/>
      <c r="D17" s="860"/>
      <c r="E17" s="860"/>
      <c r="F17" s="860"/>
      <c r="G17" s="860"/>
      <c r="H17" s="860"/>
      <c r="I17" s="860"/>
      <c r="J17" s="860"/>
      <c r="K17" s="861"/>
    </row>
    <row r="18" spans="1:11" ht="15" customHeight="1">
      <c r="A18" s="203"/>
      <c r="B18" s="129" t="s">
        <v>165</v>
      </c>
      <c r="C18" s="859"/>
      <c r="D18" s="860"/>
      <c r="E18" s="860"/>
      <c r="F18" s="860"/>
      <c r="G18" s="860"/>
      <c r="H18" s="860"/>
      <c r="I18" s="860"/>
      <c r="J18" s="860"/>
      <c r="K18" s="861"/>
    </row>
    <row r="19" spans="1:11" ht="15" customHeight="1">
      <c r="A19" s="203"/>
      <c r="B19" s="126" t="s">
        <v>166</v>
      </c>
      <c r="C19" s="859"/>
      <c r="D19" s="860"/>
      <c r="E19" s="860"/>
      <c r="F19" s="860"/>
      <c r="G19" s="860"/>
      <c r="H19" s="860"/>
      <c r="I19" s="860"/>
      <c r="J19" s="860"/>
      <c r="K19" s="861"/>
    </row>
    <row r="20" spans="1:11" ht="15" customHeight="1">
      <c r="A20" s="203"/>
      <c r="B20" s="130"/>
      <c r="C20" s="859"/>
      <c r="D20" s="860"/>
      <c r="E20" s="860"/>
      <c r="F20" s="860"/>
      <c r="G20" s="860"/>
      <c r="H20" s="860"/>
      <c r="I20" s="860"/>
      <c r="J20" s="860"/>
      <c r="K20" s="861"/>
    </row>
    <row r="21" spans="1:11" ht="15" customHeight="1">
      <c r="A21" s="202" t="s">
        <v>95</v>
      </c>
      <c r="B21" s="126" t="s">
        <v>293</v>
      </c>
      <c r="C21" s="859"/>
      <c r="D21" s="860"/>
      <c r="E21" s="860"/>
      <c r="F21" s="860"/>
      <c r="G21" s="860"/>
      <c r="H21" s="860"/>
      <c r="I21" s="860"/>
      <c r="J21" s="860"/>
      <c r="K21" s="861"/>
    </row>
    <row r="22" spans="1:11" ht="15" customHeight="1">
      <c r="A22" s="203"/>
      <c r="B22" s="129" t="s">
        <v>170</v>
      </c>
      <c r="C22" s="859"/>
      <c r="D22" s="860"/>
      <c r="E22" s="860"/>
      <c r="F22" s="860"/>
      <c r="G22" s="860"/>
      <c r="H22" s="860"/>
      <c r="I22" s="860"/>
      <c r="J22" s="860"/>
      <c r="K22" s="861"/>
    </row>
    <row r="23" spans="1:11" ht="15" customHeight="1">
      <c r="A23" s="203"/>
      <c r="B23" s="129" t="s">
        <v>171</v>
      </c>
      <c r="C23" s="859"/>
      <c r="D23" s="860"/>
      <c r="E23" s="860"/>
      <c r="F23" s="860"/>
      <c r="G23" s="860"/>
      <c r="H23" s="860"/>
      <c r="I23" s="860"/>
      <c r="J23" s="860"/>
      <c r="K23" s="861"/>
    </row>
    <row r="24" spans="1:11" ht="15" customHeight="1">
      <c r="A24" s="201"/>
      <c r="B24" s="170" t="s">
        <v>300</v>
      </c>
      <c r="C24" s="859"/>
      <c r="D24" s="860"/>
      <c r="E24" s="860"/>
      <c r="F24" s="860"/>
      <c r="G24" s="860"/>
      <c r="H24" s="860"/>
      <c r="I24" s="860"/>
      <c r="J24" s="860"/>
      <c r="K24" s="861"/>
    </row>
    <row r="25" spans="1:11" ht="15" customHeight="1">
      <c r="A25" s="283"/>
      <c r="B25" s="170" t="s">
        <v>302</v>
      </c>
      <c r="C25" s="859"/>
      <c r="D25" s="860"/>
      <c r="E25" s="860"/>
      <c r="F25" s="860"/>
      <c r="G25" s="860"/>
      <c r="H25" s="860"/>
      <c r="I25" s="860"/>
      <c r="J25" s="860"/>
      <c r="K25" s="861"/>
    </row>
    <row r="26" spans="1:11" ht="15" customHeight="1">
      <c r="A26" s="283"/>
      <c r="B26" s="126" t="s">
        <v>370</v>
      </c>
      <c r="C26" s="859"/>
      <c r="D26" s="860"/>
      <c r="E26" s="860"/>
      <c r="F26" s="860"/>
      <c r="G26" s="860"/>
      <c r="H26" s="860"/>
      <c r="I26" s="860"/>
      <c r="J26" s="860"/>
      <c r="K26" s="861"/>
    </row>
    <row r="27" spans="1:11" ht="15" customHeight="1">
      <c r="A27" s="283"/>
      <c r="B27" s="170"/>
      <c r="C27" s="859"/>
      <c r="D27" s="860"/>
      <c r="E27" s="860"/>
      <c r="F27" s="860"/>
      <c r="G27" s="860"/>
      <c r="H27" s="860"/>
      <c r="I27" s="860"/>
      <c r="J27" s="860"/>
      <c r="K27" s="861"/>
    </row>
    <row r="28" spans="1:11" ht="15" customHeight="1">
      <c r="A28" s="202" t="s">
        <v>132</v>
      </c>
      <c r="B28" s="206" t="s">
        <v>371</v>
      </c>
      <c r="C28" s="862"/>
      <c r="D28" s="863"/>
      <c r="E28" s="863"/>
      <c r="F28" s="863"/>
      <c r="G28" s="863"/>
      <c r="H28" s="863"/>
      <c r="I28" s="863"/>
      <c r="J28" s="863"/>
      <c r="K28" s="864"/>
    </row>
    <row r="29" spans="1:11" ht="15" customHeight="1">
      <c r="A29" s="205"/>
      <c r="B29" s="281"/>
      <c r="C29" s="175"/>
      <c r="D29" s="282"/>
      <c r="E29" s="282"/>
      <c r="F29" s="282"/>
      <c r="G29" s="162"/>
      <c r="H29" s="162"/>
      <c r="I29" s="162"/>
      <c r="J29" s="162"/>
      <c r="K29" s="162"/>
    </row>
    <row r="30" spans="1:11" ht="15" customHeight="1">
      <c r="A30" s="205"/>
      <c r="B30" s="281"/>
      <c r="C30" s="175"/>
      <c r="D30" s="282"/>
      <c r="E30" s="282"/>
      <c r="F30" s="282"/>
      <c r="G30" s="162"/>
      <c r="H30" s="162"/>
      <c r="I30" s="162"/>
      <c r="J30" s="162"/>
      <c r="K30" s="162"/>
    </row>
    <row r="31" spans="1:11" ht="15" customHeight="1">
      <c r="A31" s="205"/>
      <c r="C31" s="175"/>
      <c r="D31" s="175"/>
      <c r="E31" s="175"/>
      <c r="F31" s="175"/>
      <c r="G31" s="718" t="s">
        <v>494</v>
      </c>
      <c r="H31" s="718"/>
      <c r="I31" s="718"/>
      <c r="J31" s="718"/>
      <c r="K31" s="277"/>
    </row>
    <row r="32" spans="1:11" ht="16.5">
      <c r="A32" s="205"/>
      <c r="B32" s="175"/>
      <c r="C32" s="175"/>
      <c r="D32" s="175"/>
      <c r="E32" s="175"/>
      <c r="F32" s="175"/>
      <c r="G32" s="718" t="s">
        <v>212</v>
      </c>
      <c r="H32" s="718"/>
      <c r="I32" s="718"/>
      <c r="J32" s="718"/>
      <c r="K32" s="278"/>
    </row>
    <row r="33" spans="7:11" ht="16.5" customHeight="1">
      <c r="G33" s="718" t="s">
        <v>18</v>
      </c>
      <c r="H33" s="718"/>
      <c r="I33" s="718"/>
      <c r="J33" s="718"/>
      <c r="K33" s="258"/>
    </row>
    <row r="34" spans="7:11" ht="16.5">
      <c r="G34" s="718" t="s">
        <v>19</v>
      </c>
      <c r="H34" s="718"/>
      <c r="I34" s="718"/>
      <c r="J34" s="718"/>
      <c r="K34" s="258"/>
    </row>
    <row r="35" spans="7:11" ht="16.5">
      <c r="G35" s="304"/>
      <c r="I35" s="304"/>
      <c r="J35" s="304"/>
      <c r="K35" s="279"/>
    </row>
    <row r="36" spans="7:11" ht="16.5">
      <c r="G36" s="304"/>
      <c r="I36" s="304"/>
      <c r="J36" s="304"/>
      <c r="K36" s="279"/>
    </row>
    <row r="37" spans="7:11" ht="16.5">
      <c r="G37" s="304"/>
      <c r="I37" s="304"/>
      <c r="J37" s="304"/>
      <c r="K37" s="279"/>
    </row>
    <row r="38" spans="7:11">
      <c r="G38" s="718" t="s">
        <v>381</v>
      </c>
      <c r="H38" s="718"/>
      <c r="I38" s="718"/>
      <c r="J38" s="718"/>
      <c r="K38" s="275"/>
    </row>
    <row r="39" spans="7:11">
      <c r="G39" s="718" t="s">
        <v>374</v>
      </c>
      <c r="H39" s="718"/>
      <c r="I39" s="718"/>
      <c r="J39" s="718"/>
    </row>
    <row r="46" spans="7:11" ht="15.75" customHeight="1"/>
    <row r="53" ht="12.75" customHeight="1"/>
    <row r="54" ht="12.75" customHeight="1"/>
    <row r="88" ht="15" customHeight="1"/>
    <row r="89" ht="12.75" customHeight="1"/>
  </sheetData>
  <mergeCells count="14">
    <mergeCell ref="G34:J34"/>
    <mergeCell ref="G38:J38"/>
    <mergeCell ref="G39:J39"/>
    <mergeCell ref="A7:K7"/>
    <mergeCell ref="A8:K8"/>
    <mergeCell ref="A10:A11"/>
    <mergeCell ref="B10:B11"/>
    <mergeCell ref="C10:E10"/>
    <mergeCell ref="F10:H10"/>
    <mergeCell ref="I10:K10"/>
    <mergeCell ref="C12:K28"/>
    <mergeCell ref="G31:J31"/>
    <mergeCell ref="G32:J32"/>
    <mergeCell ref="G33:J33"/>
  </mergeCells>
  <printOptions horizontalCentered="1"/>
  <pageMargins left="0.67" right="0.7" top="0.11" bottom="0.48" header="0.11" footer="0.3"/>
  <pageSetup paperSize="9" scale="85" orientation="landscape" horizontalDpi="4294967293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0000"/>
  </sheetPr>
  <dimension ref="B1:R49"/>
  <sheetViews>
    <sheetView zoomScale="90" zoomScaleNormal="90" zoomScaleSheetLayoutView="61" workbookViewId="0">
      <selection activeCell="B1" sqref="B1:L49"/>
    </sheetView>
  </sheetViews>
  <sheetFormatPr defaultColWidth="9.140625" defaultRowHeight="12.75"/>
  <cols>
    <col min="1" max="1" width="15.140625" style="216" customWidth="1"/>
    <col min="2" max="2" width="9.5703125" style="216" customWidth="1"/>
    <col min="3" max="3" width="44.85546875" style="216" customWidth="1"/>
    <col min="4" max="4" width="18.28515625" style="236" customWidth="1"/>
    <col min="5" max="5" width="1.28515625" style="216" customWidth="1"/>
    <col min="6" max="6" width="9.42578125" style="216" customWidth="1"/>
    <col min="7" max="7" width="48.42578125" style="216" customWidth="1"/>
    <col min="8" max="8" width="17.7109375" style="236" customWidth="1"/>
    <col min="9" max="9" width="1.28515625" style="236" customWidth="1"/>
    <col min="10" max="10" width="16.42578125" style="236" customWidth="1"/>
    <col min="11" max="11" width="56.140625" style="216" customWidth="1"/>
    <col min="12" max="12" width="14.85546875" style="216" customWidth="1"/>
    <col min="13" max="13" width="9.140625" style="216"/>
    <col min="14" max="14" width="22.140625" style="216" customWidth="1"/>
    <col min="15" max="15" width="19" style="216" customWidth="1"/>
    <col min="16" max="16" width="9.140625" style="216"/>
    <col min="17" max="17" width="19.28515625" style="216" customWidth="1"/>
    <col min="18" max="18" width="19.85546875" style="216" customWidth="1"/>
    <col min="19" max="16384" width="9.140625" style="216"/>
  </cols>
  <sheetData>
    <row r="1" spans="2:17" ht="23.25" customHeight="1">
      <c r="K1" s="349" t="s">
        <v>324</v>
      </c>
    </row>
    <row r="2" spans="2:17" ht="17.100000000000001" customHeight="1">
      <c r="B2" s="887" t="s">
        <v>154</v>
      </c>
      <c r="C2" s="887"/>
      <c r="D2" s="887"/>
      <c r="E2" s="887"/>
      <c r="F2" s="887"/>
      <c r="G2" s="887"/>
      <c r="H2" s="887"/>
      <c r="I2" s="887"/>
      <c r="J2" s="887"/>
      <c r="K2" s="887"/>
      <c r="L2" s="887"/>
    </row>
    <row r="3" spans="2:17" ht="17.100000000000001" customHeight="1">
      <c r="B3" s="887" t="s">
        <v>313</v>
      </c>
      <c r="C3" s="887"/>
      <c r="D3" s="887"/>
      <c r="E3" s="887"/>
      <c r="F3" s="887"/>
      <c r="G3" s="887"/>
      <c r="H3" s="887"/>
      <c r="I3" s="887"/>
      <c r="J3" s="887"/>
      <c r="K3" s="887"/>
      <c r="L3" s="887"/>
    </row>
    <row r="4" spans="2:17" ht="18" customHeight="1">
      <c r="B4" s="888" t="s">
        <v>314</v>
      </c>
      <c r="C4" s="888"/>
      <c r="D4" s="888"/>
      <c r="E4" s="888"/>
      <c r="F4" s="888"/>
      <c r="G4" s="888"/>
      <c r="H4" s="888"/>
      <c r="I4" s="888"/>
      <c r="J4" s="888"/>
      <c r="K4" s="888"/>
      <c r="L4" s="888"/>
    </row>
    <row r="5" spans="2:17" ht="17.100000000000001" customHeight="1">
      <c r="B5" s="888" t="s">
        <v>512</v>
      </c>
      <c r="C5" s="888"/>
      <c r="D5" s="888"/>
      <c r="E5" s="888"/>
      <c r="F5" s="888"/>
      <c r="G5" s="888"/>
      <c r="H5" s="888"/>
      <c r="I5" s="888"/>
      <c r="J5" s="888"/>
      <c r="K5" s="888"/>
      <c r="L5" s="888"/>
    </row>
    <row r="6" spans="2:17" ht="9" customHeight="1"/>
    <row r="7" spans="2:17" ht="17.100000000000001" customHeight="1">
      <c r="B7" s="889" t="s">
        <v>315</v>
      </c>
      <c r="C7" s="889"/>
      <c r="D7" s="889"/>
      <c r="E7" s="217"/>
      <c r="F7" s="889" t="s">
        <v>275</v>
      </c>
      <c r="G7" s="889"/>
      <c r="H7" s="889"/>
      <c r="J7" s="890" t="s">
        <v>316</v>
      </c>
      <c r="K7" s="891" t="s">
        <v>373</v>
      </c>
      <c r="L7" s="892"/>
    </row>
    <row r="8" spans="2:17" ht="17.100000000000001" customHeight="1">
      <c r="B8" s="897" t="s">
        <v>317</v>
      </c>
      <c r="C8" s="899" t="s">
        <v>1</v>
      </c>
      <c r="D8" s="900" t="s">
        <v>213</v>
      </c>
      <c r="E8" s="218"/>
      <c r="F8" s="902" t="s">
        <v>277</v>
      </c>
      <c r="G8" s="903" t="s">
        <v>1</v>
      </c>
      <c r="H8" s="900" t="s">
        <v>213</v>
      </c>
      <c r="J8" s="890"/>
      <c r="K8" s="893"/>
      <c r="L8" s="894"/>
    </row>
    <row r="9" spans="2:17" ht="13.5" customHeight="1">
      <c r="B9" s="898"/>
      <c r="C9" s="899"/>
      <c r="D9" s="901"/>
      <c r="E9" s="218"/>
      <c r="F9" s="902"/>
      <c r="G9" s="903"/>
      <c r="H9" s="901"/>
      <c r="J9" s="890"/>
      <c r="K9" s="895"/>
      <c r="L9" s="896"/>
    </row>
    <row r="10" spans="2:17" ht="17.100000000000001" customHeight="1">
      <c r="B10" s="343">
        <v>4</v>
      </c>
      <c r="C10" s="219" t="s">
        <v>161</v>
      </c>
      <c r="D10" s="668"/>
      <c r="F10" s="220"/>
      <c r="G10" s="219" t="s">
        <v>279</v>
      </c>
      <c r="H10" s="237"/>
      <c r="J10" s="237"/>
      <c r="K10" s="904" t="s">
        <v>762</v>
      </c>
      <c r="L10" s="905"/>
    </row>
    <row r="11" spans="2:17" ht="17.100000000000001" customHeight="1">
      <c r="B11" s="342">
        <v>4.0999999999999996</v>
      </c>
      <c r="C11" s="221" t="s">
        <v>162</v>
      </c>
      <c r="D11" s="668"/>
      <c r="F11" s="342">
        <v>8</v>
      </c>
      <c r="G11" s="221" t="s">
        <v>161</v>
      </c>
      <c r="H11" s="237"/>
      <c r="J11" s="237"/>
      <c r="K11" s="906"/>
      <c r="L11" s="907"/>
      <c r="N11" s="216">
        <f>1615350+1164100-36000-3906000+84952750+13241050+668323-3714742-866319</f>
        <v>93118512</v>
      </c>
    </row>
    <row r="12" spans="2:17" ht="17.100000000000001" customHeight="1">
      <c r="B12" s="342" t="s">
        <v>187</v>
      </c>
      <c r="C12" s="222" t="s">
        <v>163</v>
      </c>
      <c r="D12" s="669">
        <v>0</v>
      </c>
      <c r="F12" s="342">
        <v>8.1</v>
      </c>
      <c r="G12" s="221" t="s">
        <v>162</v>
      </c>
      <c r="H12" s="238">
        <v>0</v>
      </c>
      <c r="J12" s="238">
        <v>0</v>
      </c>
      <c r="K12" s="906"/>
      <c r="L12" s="907"/>
    </row>
    <row r="13" spans="2:17" ht="17.100000000000001" customHeight="1">
      <c r="B13" s="342" t="s">
        <v>189</v>
      </c>
      <c r="C13" s="222" t="s">
        <v>164</v>
      </c>
      <c r="D13" s="669">
        <v>0</v>
      </c>
      <c r="F13" s="342" t="s">
        <v>280</v>
      </c>
      <c r="G13" s="222" t="s">
        <v>282</v>
      </c>
      <c r="H13" s="238">
        <v>0</v>
      </c>
      <c r="J13" s="238">
        <v>0</v>
      </c>
      <c r="K13" s="906"/>
      <c r="L13" s="907"/>
    </row>
    <row r="14" spans="2:17" ht="24.75" customHeight="1">
      <c r="B14" s="342" t="s">
        <v>191</v>
      </c>
      <c r="C14" s="222" t="s">
        <v>192</v>
      </c>
      <c r="D14" s="669">
        <v>0</v>
      </c>
      <c r="F14" s="342" t="s">
        <v>283</v>
      </c>
      <c r="G14" s="222" t="s">
        <v>285</v>
      </c>
      <c r="H14" s="238">
        <v>0</v>
      </c>
      <c r="J14" s="238">
        <v>0</v>
      </c>
      <c r="K14" s="908"/>
      <c r="L14" s="909"/>
    </row>
    <row r="15" spans="2:17" ht="27" customHeight="1">
      <c r="B15" s="342" t="s">
        <v>194</v>
      </c>
      <c r="C15" s="223" t="s">
        <v>165</v>
      </c>
      <c r="D15" s="669">
        <v>0</v>
      </c>
      <c r="F15" s="342" t="s">
        <v>286</v>
      </c>
      <c r="G15" s="224" t="s">
        <v>288</v>
      </c>
      <c r="H15" s="238">
        <v>0</v>
      </c>
      <c r="J15" s="238">
        <v>0</v>
      </c>
      <c r="K15" s="885" t="s">
        <v>754</v>
      </c>
      <c r="L15" s="886"/>
      <c r="Q15" s="216">
        <f>1615350+1164100-36000-3906000+84952750+13241050-668323+3714742+866319</f>
        <v>100943988</v>
      </c>
    </row>
    <row r="16" spans="2:17" ht="17.100000000000001" customHeight="1">
      <c r="B16" s="344"/>
      <c r="C16" s="226"/>
      <c r="D16" s="669"/>
      <c r="F16" s="342" t="s">
        <v>289</v>
      </c>
      <c r="G16" s="222" t="s">
        <v>291</v>
      </c>
      <c r="H16" s="238">
        <v>0</v>
      </c>
      <c r="J16" s="238">
        <v>0</v>
      </c>
      <c r="K16" s="871" t="s">
        <v>753</v>
      </c>
      <c r="L16" s="872"/>
    </row>
    <row r="17" spans="2:18" ht="17.100000000000001" customHeight="1">
      <c r="B17" s="344"/>
      <c r="C17" s="226" t="s">
        <v>167</v>
      </c>
      <c r="D17" s="669">
        <v>0</v>
      </c>
      <c r="F17" s="342"/>
      <c r="G17" s="226" t="s">
        <v>292</v>
      </c>
      <c r="H17" s="238">
        <v>0</v>
      </c>
      <c r="J17" s="238">
        <v>0</v>
      </c>
      <c r="K17" s="871"/>
      <c r="L17" s="872"/>
    </row>
    <row r="18" spans="2:18" ht="17.100000000000001" customHeight="1">
      <c r="B18" s="342">
        <v>5</v>
      </c>
      <c r="C18" s="221" t="s">
        <v>168</v>
      </c>
      <c r="D18" s="669"/>
      <c r="F18" s="342">
        <v>9</v>
      </c>
      <c r="G18" s="221" t="s">
        <v>293</v>
      </c>
      <c r="H18" s="237"/>
      <c r="J18" s="237"/>
      <c r="K18" s="871"/>
      <c r="L18" s="872"/>
      <c r="N18" s="875" t="s">
        <v>323</v>
      </c>
      <c r="O18" s="876"/>
    </row>
    <row r="19" spans="2:18" ht="21.75" customHeight="1">
      <c r="B19" s="342">
        <v>5.0999999999999996</v>
      </c>
      <c r="C19" s="221" t="s">
        <v>169</v>
      </c>
      <c r="D19" s="669">
        <f>D30</f>
        <v>25926843368</v>
      </c>
      <c r="F19" s="342">
        <v>9.1</v>
      </c>
      <c r="G19" s="221" t="s">
        <v>294</v>
      </c>
      <c r="H19" s="237"/>
      <c r="J19" s="237"/>
      <c r="K19" s="871"/>
      <c r="L19" s="872"/>
      <c r="N19" s="877"/>
      <c r="O19" s="878"/>
    </row>
    <row r="20" spans="2:18" ht="17.100000000000001" customHeight="1">
      <c r="B20" s="345" t="s">
        <v>197</v>
      </c>
      <c r="C20" s="227" t="s">
        <v>170</v>
      </c>
      <c r="D20" s="670">
        <v>4982717425</v>
      </c>
      <c r="E20" s="228"/>
      <c r="F20" s="345" t="s">
        <v>295</v>
      </c>
      <c r="G20" s="229" t="s">
        <v>296</v>
      </c>
      <c r="H20" s="242">
        <v>4728404622</v>
      </c>
      <c r="I20" s="247"/>
      <c r="J20" s="248">
        <f>D20-H20</f>
        <v>254312803</v>
      </c>
      <c r="K20" s="871"/>
      <c r="L20" s="872"/>
    </row>
    <row r="21" spans="2:18" ht="17.100000000000001" customHeight="1">
      <c r="B21" s="346"/>
      <c r="C21" s="230"/>
      <c r="D21" s="670"/>
      <c r="E21" s="228"/>
      <c r="F21" s="346"/>
      <c r="G21" s="231"/>
      <c r="H21" s="243"/>
      <c r="I21" s="247"/>
      <c r="J21" s="249"/>
      <c r="K21" s="873"/>
      <c r="L21" s="874"/>
      <c r="N21" s="336">
        <v>36000</v>
      </c>
      <c r="O21" s="337">
        <v>1615350</v>
      </c>
    </row>
    <row r="22" spans="2:18" ht="17.100000000000001" customHeight="1">
      <c r="B22" s="343"/>
      <c r="C22" s="232"/>
      <c r="D22" s="671"/>
      <c r="E22" s="228"/>
      <c r="F22" s="343"/>
      <c r="G22" s="233"/>
      <c r="H22" s="244"/>
      <c r="I22" s="247"/>
      <c r="J22" s="250"/>
      <c r="K22" s="879" t="s">
        <v>755</v>
      </c>
      <c r="L22" s="880"/>
      <c r="N22" s="336">
        <v>3906000</v>
      </c>
      <c r="O22" s="337">
        <v>1164100</v>
      </c>
    </row>
    <row r="23" spans="2:18" ht="17.100000000000001" customHeight="1">
      <c r="B23" s="345" t="s">
        <v>198</v>
      </c>
      <c r="C23" s="229" t="s">
        <v>171</v>
      </c>
      <c r="D23" s="672">
        <v>20944125943</v>
      </c>
      <c r="E23" s="234"/>
      <c r="F23" s="345" t="s">
        <v>297</v>
      </c>
      <c r="G23" s="227" t="s">
        <v>298</v>
      </c>
      <c r="H23" s="239">
        <v>20899037383</v>
      </c>
      <c r="I23" s="251"/>
      <c r="J23" s="252">
        <f>D23-H23</f>
        <v>45088560</v>
      </c>
      <c r="K23" s="871"/>
      <c r="L23" s="872"/>
      <c r="N23" s="236">
        <v>668323</v>
      </c>
      <c r="O23" s="337">
        <v>84952750</v>
      </c>
    </row>
    <row r="24" spans="2:18" ht="17.100000000000001" customHeight="1">
      <c r="B24" s="346"/>
      <c r="C24" s="231"/>
      <c r="D24" s="673"/>
      <c r="E24" s="234"/>
      <c r="F24" s="346"/>
      <c r="G24" s="230"/>
      <c r="H24" s="240"/>
      <c r="I24" s="251"/>
      <c r="J24" s="253"/>
      <c r="K24" s="871"/>
      <c r="L24" s="872"/>
      <c r="O24" s="337">
        <v>13241050</v>
      </c>
    </row>
    <row r="25" spans="2:18" ht="17.100000000000001" customHeight="1">
      <c r="B25" s="346"/>
      <c r="C25" s="231"/>
      <c r="D25" s="673"/>
      <c r="E25" s="234"/>
      <c r="F25" s="346"/>
      <c r="G25" s="230"/>
      <c r="H25" s="240"/>
      <c r="I25" s="251"/>
      <c r="J25" s="253"/>
      <c r="K25" s="871"/>
      <c r="L25" s="872"/>
      <c r="N25" s="236"/>
      <c r="O25" s="236">
        <v>3714742</v>
      </c>
    </row>
    <row r="26" spans="2:18" ht="17.100000000000001" customHeight="1">
      <c r="B26" s="346"/>
      <c r="C26" s="231"/>
      <c r="D26" s="673"/>
      <c r="E26" s="234"/>
      <c r="F26" s="346"/>
      <c r="G26" s="230"/>
      <c r="H26" s="240"/>
      <c r="I26" s="251"/>
      <c r="J26" s="253"/>
      <c r="K26" s="871"/>
      <c r="L26" s="872"/>
      <c r="N26" s="236"/>
      <c r="O26" s="236">
        <v>866319</v>
      </c>
    </row>
    <row r="27" spans="2:18" ht="17.100000000000001" customHeight="1">
      <c r="B27" s="346"/>
      <c r="C27" s="231"/>
      <c r="D27" s="673"/>
      <c r="E27" s="234"/>
      <c r="F27" s="346"/>
      <c r="G27" s="230"/>
      <c r="H27" s="240"/>
      <c r="I27" s="251"/>
      <c r="J27" s="253"/>
      <c r="K27" s="871"/>
      <c r="L27" s="872"/>
      <c r="N27" s="236">
        <f>SUM(N21:N26)</f>
        <v>4610323</v>
      </c>
      <c r="O27" s="236">
        <f>SUM(O21:O26)</f>
        <v>105554311</v>
      </c>
      <c r="Q27" s="236">
        <f>O27-N27</f>
        <v>100943988</v>
      </c>
    </row>
    <row r="28" spans="2:18" ht="16.5" customHeight="1">
      <c r="B28" s="343"/>
      <c r="C28" s="233"/>
      <c r="D28" s="674"/>
      <c r="E28" s="234"/>
      <c r="F28" s="343"/>
      <c r="G28" s="232"/>
      <c r="H28" s="241"/>
      <c r="I28" s="251"/>
      <c r="J28" s="254"/>
      <c r="K28" s="873"/>
      <c r="L28" s="874"/>
      <c r="N28" s="337">
        <v>1615350</v>
      </c>
      <c r="O28" s="236"/>
      <c r="R28" s="216">
        <f>3714742+866319-668323</f>
        <v>3912738</v>
      </c>
    </row>
    <row r="29" spans="2:18" ht="24.75" customHeight="1">
      <c r="B29" s="343" t="s">
        <v>516</v>
      </c>
      <c r="C29" s="227" t="s">
        <v>517</v>
      </c>
      <c r="D29" s="671">
        <v>0</v>
      </c>
      <c r="E29" s="234"/>
      <c r="F29" s="343" t="s">
        <v>299</v>
      </c>
      <c r="G29" s="232" t="s">
        <v>300</v>
      </c>
      <c r="H29" s="241">
        <v>4045119918.96</v>
      </c>
      <c r="I29" s="251"/>
      <c r="J29" s="254">
        <f>H29-D29</f>
        <v>4045119918.96</v>
      </c>
      <c r="K29" s="881" t="s">
        <v>761</v>
      </c>
      <c r="L29" s="882"/>
      <c r="N29" s="337">
        <v>1164100</v>
      </c>
      <c r="O29" s="236"/>
    </row>
    <row r="30" spans="2:18" ht="17.100000000000001" customHeight="1">
      <c r="B30" s="342"/>
      <c r="C30" s="226" t="s">
        <v>200</v>
      </c>
      <c r="D30" s="675">
        <f>SUM(D20:D29)</f>
        <v>25926843368</v>
      </c>
      <c r="F30" s="342"/>
      <c r="G30" s="222"/>
      <c r="H30" s="245"/>
      <c r="J30" s="255"/>
      <c r="K30" s="883"/>
      <c r="L30" s="884"/>
      <c r="N30" s="336">
        <v>-36000</v>
      </c>
      <c r="O30" s="236"/>
    </row>
    <row r="31" spans="2:18" ht="17.100000000000001" customHeight="1">
      <c r="B31" s="342">
        <v>5.2</v>
      </c>
      <c r="C31" s="221" t="s">
        <v>48</v>
      </c>
      <c r="D31" s="675"/>
      <c r="F31" s="342"/>
      <c r="G31" s="222"/>
      <c r="H31" s="246"/>
      <c r="J31" s="237"/>
      <c r="K31" s="677"/>
      <c r="L31" s="678"/>
      <c r="N31" s="336">
        <v>-3906000</v>
      </c>
      <c r="O31" s="236"/>
    </row>
    <row r="32" spans="2:18" ht="17.100000000000001" customHeight="1">
      <c r="B32" s="344" t="s">
        <v>202</v>
      </c>
      <c r="C32" s="222" t="s">
        <v>174</v>
      </c>
      <c r="D32" s="676">
        <v>0</v>
      </c>
      <c r="F32" s="225"/>
      <c r="G32" s="226"/>
      <c r="H32" s="245"/>
      <c r="J32" s="237">
        <f>D32</f>
        <v>0</v>
      </c>
      <c r="K32" s="677"/>
      <c r="L32" s="678"/>
      <c r="N32" s="337">
        <v>84952750</v>
      </c>
      <c r="O32" s="236"/>
    </row>
    <row r="33" spans="2:15" ht="17.100000000000001" customHeight="1">
      <c r="B33" s="344" t="s">
        <v>203</v>
      </c>
      <c r="C33" s="222" t="s">
        <v>176</v>
      </c>
      <c r="D33" s="676">
        <v>2526375550</v>
      </c>
      <c r="F33" s="225"/>
      <c r="G33" s="226"/>
      <c r="H33" s="245">
        <v>0</v>
      </c>
      <c r="J33" s="237">
        <f>D33</f>
        <v>2526375550</v>
      </c>
      <c r="K33" s="867" t="s">
        <v>756</v>
      </c>
      <c r="L33" s="868"/>
      <c r="N33" s="337">
        <v>13241050</v>
      </c>
      <c r="O33" s="236"/>
    </row>
    <row r="34" spans="2:15" ht="17.100000000000001" customHeight="1">
      <c r="B34" s="344" t="s">
        <v>204</v>
      </c>
      <c r="C34" s="222" t="s">
        <v>178</v>
      </c>
      <c r="D34" s="676">
        <v>542575610</v>
      </c>
      <c r="F34" s="225"/>
      <c r="G34" s="226"/>
      <c r="H34" s="245">
        <v>0</v>
      </c>
      <c r="J34" s="237">
        <f t="shared" ref="J34:J36" si="0">D34</f>
        <v>542575610</v>
      </c>
      <c r="K34" s="869"/>
      <c r="L34" s="870"/>
      <c r="N34" s="236">
        <v>3912738</v>
      </c>
      <c r="O34" s="236"/>
    </row>
    <row r="35" spans="2:15" ht="17.100000000000001" customHeight="1">
      <c r="B35" s="344" t="s">
        <v>206</v>
      </c>
      <c r="C35" s="224" t="s">
        <v>207</v>
      </c>
      <c r="D35" s="676">
        <v>35000000</v>
      </c>
      <c r="F35" s="225"/>
      <c r="G35" s="226"/>
      <c r="H35" s="237"/>
      <c r="J35" s="237">
        <f t="shared" si="0"/>
        <v>35000000</v>
      </c>
      <c r="K35" s="869"/>
      <c r="L35" s="870"/>
      <c r="N35" s="236"/>
      <c r="O35" s="236"/>
    </row>
    <row r="36" spans="2:15" ht="17.100000000000001" customHeight="1">
      <c r="B36" s="344" t="s">
        <v>209</v>
      </c>
      <c r="C36" s="224" t="s">
        <v>180</v>
      </c>
      <c r="D36" s="676">
        <v>7681300</v>
      </c>
      <c r="F36" s="225"/>
      <c r="G36" s="226"/>
      <c r="H36" s="237"/>
      <c r="J36" s="237">
        <f t="shared" si="0"/>
        <v>7681300</v>
      </c>
      <c r="K36" s="679"/>
      <c r="L36" s="680"/>
      <c r="N36" s="236">
        <f>SUM(N28:N35)</f>
        <v>100943988</v>
      </c>
      <c r="O36" s="236"/>
    </row>
    <row r="37" spans="2:15" ht="17.100000000000001" customHeight="1">
      <c r="B37" s="225"/>
      <c r="C37" s="226" t="s">
        <v>210</v>
      </c>
      <c r="D37" s="675">
        <f>SUM(D32:D36)</f>
        <v>3111632460</v>
      </c>
      <c r="F37" s="235"/>
      <c r="G37" s="226" t="s">
        <v>303</v>
      </c>
      <c r="H37" s="256">
        <f>SUM(H20:H29)</f>
        <v>29672561923.959999</v>
      </c>
      <c r="J37" s="255"/>
      <c r="K37" s="338"/>
      <c r="L37" s="339"/>
      <c r="N37" s="236"/>
      <c r="O37" s="236"/>
    </row>
    <row r="38" spans="2:15" ht="17.100000000000001" customHeight="1">
      <c r="B38" s="225"/>
      <c r="C38" s="226" t="s">
        <v>211</v>
      </c>
      <c r="D38" s="675">
        <f>D30+D37</f>
        <v>29038475828</v>
      </c>
      <c r="F38" s="235"/>
      <c r="G38" s="226" t="s">
        <v>304</v>
      </c>
      <c r="H38" s="255">
        <f>H37</f>
        <v>29672561923.959999</v>
      </c>
      <c r="J38" s="255"/>
      <c r="K38" s="681"/>
      <c r="L38" s="682"/>
    </row>
    <row r="39" spans="2:15" ht="17.100000000000001" customHeight="1">
      <c r="B39" s="225"/>
      <c r="C39" s="226" t="s">
        <v>177</v>
      </c>
      <c r="D39" s="675">
        <f>D16-D38</f>
        <v>-29038475828</v>
      </c>
      <c r="F39" s="235"/>
      <c r="G39" s="226" t="s">
        <v>305</v>
      </c>
      <c r="H39" s="245">
        <f>H17-H38</f>
        <v>-29672561923.959999</v>
      </c>
      <c r="J39" s="255"/>
      <c r="K39" s="681"/>
      <c r="L39" s="682"/>
    </row>
    <row r="40" spans="2:15" ht="11.25" customHeight="1"/>
    <row r="41" spans="2:15" ht="17.100000000000001" customHeight="1">
      <c r="J41" s="26"/>
      <c r="K41" s="783" t="s">
        <v>494</v>
      </c>
      <c r="L41" s="783"/>
    </row>
    <row r="42" spans="2:15" ht="17.100000000000001" customHeight="1">
      <c r="J42" s="28"/>
      <c r="K42" s="783" t="s">
        <v>212</v>
      </c>
      <c r="L42" s="783"/>
    </row>
    <row r="43" spans="2:15" ht="17.100000000000001" customHeight="1">
      <c r="J43" s="28"/>
      <c r="K43" s="783" t="s">
        <v>18</v>
      </c>
      <c r="L43" s="783"/>
    </row>
    <row r="44" spans="2:15" ht="17.100000000000001" customHeight="1">
      <c r="J44" s="461"/>
      <c r="K44" s="783" t="s">
        <v>19</v>
      </c>
      <c r="L44" s="783"/>
    </row>
    <row r="45" spans="2:15" ht="9.75" customHeight="1">
      <c r="J45" s="461"/>
      <c r="K45" s="462"/>
      <c r="L45" s="462"/>
    </row>
    <row r="46" spans="2:15" ht="14.25" customHeight="1">
      <c r="J46" s="461"/>
      <c r="K46" s="462"/>
      <c r="L46" s="462"/>
    </row>
    <row r="47" spans="2:15" ht="10.5" customHeight="1">
      <c r="K47" s="462"/>
      <c r="L47" s="462"/>
    </row>
    <row r="48" spans="2:15" ht="18.75">
      <c r="K48" s="783" t="s">
        <v>381</v>
      </c>
      <c r="L48" s="783"/>
    </row>
    <row r="49" spans="11:12" ht="14.25" customHeight="1">
      <c r="K49" s="783" t="s">
        <v>374</v>
      </c>
      <c r="L49" s="783"/>
    </row>
  </sheetData>
  <mergeCells count="27">
    <mergeCell ref="K15:L15"/>
    <mergeCell ref="B2:L2"/>
    <mergeCell ref="B3:L3"/>
    <mergeCell ref="B4:L4"/>
    <mergeCell ref="B5:L5"/>
    <mergeCell ref="B7:D7"/>
    <mergeCell ref="F7:H7"/>
    <mergeCell ref="J7:J9"/>
    <mergeCell ref="K7:L9"/>
    <mergeCell ref="B8:B9"/>
    <mergeCell ref="C8:C9"/>
    <mergeCell ref="D8:D9"/>
    <mergeCell ref="F8:F9"/>
    <mergeCell ref="G8:G9"/>
    <mergeCell ref="H8:H9"/>
    <mergeCell ref="K10:L14"/>
    <mergeCell ref="K33:L35"/>
    <mergeCell ref="K49:L49"/>
    <mergeCell ref="K16:L21"/>
    <mergeCell ref="N18:O19"/>
    <mergeCell ref="K41:L41"/>
    <mergeCell ref="K42:L42"/>
    <mergeCell ref="K43:L43"/>
    <mergeCell ref="K44:L44"/>
    <mergeCell ref="K48:L48"/>
    <mergeCell ref="K22:L28"/>
    <mergeCell ref="K29:L30"/>
  </mergeCells>
  <printOptions horizontalCentered="1"/>
  <pageMargins left="0" right="0.25" top="0.75" bottom="0.75" header="0.3" footer="0.3"/>
  <pageSetup paperSize="9" scale="60" fitToWidth="0" orientation="landscape" horizontalDpi="30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0000"/>
  </sheetPr>
  <dimension ref="B1:M108"/>
  <sheetViews>
    <sheetView zoomScale="92" zoomScaleNormal="92" workbookViewId="0">
      <selection activeCell="B1" sqref="B1:I108"/>
    </sheetView>
  </sheetViews>
  <sheetFormatPr defaultRowHeight="15"/>
  <cols>
    <col min="1" max="1" width="6.5703125" style="367" customWidth="1"/>
    <col min="2" max="2" width="7.7109375" style="412" customWidth="1"/>
    <col min="3" max="3" width="12.28515625" style="364" customWidth="1"/>
    <col min="4" max="4" width="5.42578125" style="364" customWidth="1"/>
    <col min="5" max="5" width="48.28515625" style="364" customWidth="1"/>
    <col min="6" max="6" width="15.140625" style="364" customWidth="1"/>
    <col min="7" max="7" width="20.85546875" style="365" customWidth="1"/>
    <col min="8" max="8" width="22.140625" style="365" customWidth="1"/>
    <col min="9" max="9" width="42" style="367" hidden="1" customWidth="1"/>
    <col min="10" max="10" width="8.85546875" style="367"/>
    <col min="11" max="11" width="27.7109375" style="368" customWidth="1"/>
    <col min="12" max="12" width="23.42578125" style="367" customWidth="1"/>
    <col min="13" max="256" width="8.85546875" style="367"/>
    <col min="257" max="257" width="6.5703125" style="367" customWidth="1"/>
    <col min="258" max="258" width="7.7109375" style="367" customWidth="1"/>
    <col min="259" max="259" width="12.28515625" style="367" customWidth="1"/>
    <col min="260" max="260" width="5.42578125" style="367" customWidth="1"/>
    <col min="261" max="261" width="48.28515625" style="367" customWidth="1"/>
    <col min="262" max="262" width="15.140625" style="367" customWidth="1"/>
    <col min="263" max="263" width="20.85546875" style="367" customWidth="1"/>
    <col min="264" max="264" width="22.140625" style="367" customWidth="1"/>
    <col min="265" max="265" width="0" style="367" hidden="1" customWidth="1"/>
    <col min="266" max="266" width="8.85546875" style="367"/>
    <col min="267" max="267" width="27.7109375" style="367" customWidth="1"/>
    <col min="268" max="268" width="23.42578125" style="367" customWidth="1"/>
    <col min="269" max="512" width="8.85546875" style="367"/>
    <col min="513" max="513" width="6.5703125" style="367" customWidth="1"/>
    <col min="514" max="514" width="7.7109375" style="367" customWidth="1"/>
    <col min="515" max="515" width="12.28515625" style="367" customWidth="1"/>
    <col min="516" max="516" width="5.42578125" style="367" customWidth="1"/>
    <col min="517" max="517" width="48.28515625" style="367" customWidth="1"/>
    <col min="518" max="518" width="15.140625" style="367" customWidth="1"/>
    <col min="519" max="519" width="20.85546875" style="367" customWidth="1"/>
    <col min="520" max="520" width="22.140625" style="367" customWidth="1"/>
    <col min="521" max="521" width="0" style="367" hidden="1" customWidth="1"/>
    <col min="522" max="522" width="8.85546875" style="367"/>
    <col min="523" max="523" width="27.7109375" style="367" customWidth="1"/>
    <col min="524" max="524" width="23.42578125" style="367" customWidth="1"/>
    <col min="525" max="768" width="8.85546875" style="367"/>
    <col min="769" max="769" width="6.5703125" style="367" customWidth="1"/>
    <col min="770" max="770" width="7.7109375" style="367" customWidth="1"/>
    <col min="771" max="771" width="12.28515625" style="367" customWidth="1"/>
    <col min="772" max="772" width="5.42578125" style="367" customWidth="1"/>
    <col min="773" max="773" width="48.28515625" style="367" customWidth="1"/>
    <col min="774" max="774" width="15.140625" style="367" customWidth="1"/>
    <col min="775" max="775" width="20.85546875" style="367" customWidth="1"/>
    <col min="776" max="776" width="22.140625" style="367" customWidth="1"/>
    <col min="777" max="777" width="0" style="367" hidden="1" customWidth="1"/>
    <col min="778" max="778" width="8.85546875" style="367"/>
    <col min="779" max="779" width="27.7109375" style="367" customWidth="1"/>
    <col min="780" max="780" width="23.42578125" style="367" customWidth="1"/>
    <col min="781" max="1024" width="8.85546875" style="367"/>
    <col min="1025" max="1025" width="6.5703125" style="367" customWidth="1"/>
    <col min="1026" max="1026" width="7.7109375" style="367" customWidth="1"/>
    <col min="1027" max="1027" width="12.28515625" style="367" customWidth="1"/>
    <col min="1028" max="1028" width="5.42578125" style="367" customWidth="1"/>
    <col min="1029" max="1029" width="48.28515625" style="367" customWidth="1"/>
    <col min="1030" max="1030" width="15.140625" style="367" customWidth="1"/>
    <col min="1031" max="1031" width="20.85546875" style="367" customWidth="1"/>
    <col min="1032" max="1032" width="22.140625" style="367" customWidth="1"/>
    <col min="1033" max="1033" width="0" style="367" hidden="1" customWidth="1"/>
    <col min="1034" max="1034" width="8.85546875" style="367"/>
    <col min="1035" max="1035" width="27.7109375" style="367" customWidth="1"/>
    <col min="1036" max="1036" width="23.42578125" style="367" customWidth="1"/>
    <col min="1037" max="1280" width="8.85546875" style="367"/>
    <col min="1281" max="1281" width="6.5703125" style="367" customWidth="1"/>
    <col min="1282" max="1282" width="7.7109375" style="367" customWidth="1"/>
    <col min="1283" max="1283" width="12.28515625" style="367" customWidth="1"/>
    <col min="1284" max="1284" width="5.42578125" style="367" customWidth="1"/>
    <col min="1285" max="1285" width="48.28515625" style="367" customWidth="1"/>
    <col min="1286" max="1286" width="15.140625" style="367" customWidth="1"/>
    <col min="1287" max="1287" width="20.85546875" style="367" customWidth="1"/>
    <col min="1288" max="1288" width="22.140625" style="367" customWidth="1"/>
    <col min="1289" max="1289" width="0" style="367" hidden="1" customWidth="1"/>
    <col min="1290" max="1290" width="8.85546875" style="367"/>
    <col min="1291" max="1291" width="27.7109375" style="367" customWidth="1"/>
    <col min="1292" max="1292" width="23.42578125" style="367" customWidth="1"/>
    <col min="1293" max="1536" width="8.85546875" style="367"/>
    <col min="1537" max="1537" width="6.5703125" style="367" customWidth="1"/>
    <col min="1538" max="1538" width="7.7109375" style="367" customWidth="1"/>
    <col min="1539" max="1539" width="12.28515625" style="367" customWidth="1"/>
    <col min="1540" max="1540" width="5.42578125" style="367" customWidth="1"/>
    <col min="1541" max="1541" width="48.28515625" style="367" customWidth="1"/>
    <col min="1542" max="1542" width="15.140625" style="367" customWidth="1"/>
    <col min="1543" max="1543" width="20.85546875" style="367" customWidth="1"/>
    <col min="1544" max="1544" width="22.140625" style="367" customWidth="1"/>
    <col min="1545" max="1545" width="0" style="367" hidden="1" customWidth="1"/>
    <col min="1546" max="1546" width="8.85546875" style="367"/>
    <col min="1547" max="1547" width="27.7109375" style="367" customWidth="1"/>
    <col min="1548" max="1548" width="23.42578125" style="367" customWidth="1"/>
    <col min="1549" max="1792" width="8.85546875" style="367"/>
    <col min="1793" max="1793" width="6.5703125" style="367" customWidth="1"/>
    <col min="1794" max="1794" width="7.7109375" style="367" customWidth="1"/>
    <col min="1795" max="1795" width="12.28515625" style="367" customWidth="1"/>
    <col min="1796" max="1796" width="5.42578125" style="367" customWidth="1"/>
    <col min="1797" max="1797" width="48.28515625" style="367" customWidth="1"/>
    <col min="1798" max="1798" width="15.140625" style="367" customWidth="1"/>
    <col min="1799" max="1799" width="20.85546875" style="367" customWidth="1"/>
    <col min="1800" max="1800" width="22.140625" style="367" customWidth="1"/>
    <col min="1801" max="1801" width="0" style="367" hidden="1" customWidth="1"/>
    <col min="1802" max="1802" width="8.85546875" style="367"/>
    <col min="1803" max="1803" width="27.7109375" style="367" customWidth="1"/>
    <col min="1804" max="1804" width="23.42578125" style="367" customWidth="1"/>
    <col min="1805" max="2048" width="8.85546875" style="367"/>
    <col min="2049" max="2049" width="6.5703125" style="367" customWidth="1"/>
    <col min="2050" max="2050" width="7.7109375" style="367" customWidth="1"/>
    <col min="2051" max="2051" width="12.28515625" style="367" customWidth="1"/>
    <col min="2052" max="2052" width="5.42578125" style="367" customWidth="1"/>
    <col min="2053" max="2053" width="48.28515625" style="367" customWidth="1"/>
    <col min="2054" max="2054" width="15.140625" style="367" customWidth="1"/>
    <col min="2055" max="2055" width="20.85546875" style="367" customWidth="1"/>
    <col min="2056" max="2056" width="22.140625" style="367" customWidth="1"/>
    <col min="2057" max="2057" width="0" style="367" hidden="1" customWidth="1"/>
    <col min="2058" max="2058" width="8.85546875" style="367"/>
    <col min="2059" max="2059" width="27.7109375" style="367" customWidth="1"/>
    <col min="2060" max="2060" width="23.42578125" style="367" customWidth="1"/>
    <col min="2061" max="2304" width="8.85546875" style="367"/>
    <col min="2305" max="2305" width="6.5703125" style="367" customWidth="1"/>
    <col min="2306" max="2306" width="7.7109375" style="367" customWidth="1"/>
    <col min="2307" max="2307" width="12.28515625" style="367" customWidth="1"/>
    <col min="2308" max="2308" width="5.42578125" style="367" customWidth="1"/>
    <col min="2309" max="2309" width="48.28515625" style="367" customWidth="1"/>
    <col min="2310" max="2310" width="15.140625" style="367" customWidth="1"/>
    <col min="2311" max="2311" width="20.85546875" style="367" customWidth="1"/>
    <col min="2312" max="2312" width="22.140625" style="367" customWidth="1"/>
    <col min="2313" max="2313" width="0" style="367" hidden="1" customWidth="1"/>
    <col min="2314" max="2314" width="8.85546875" style="367"/>
    <col min="2315" max="2315" width="27.7109375" style="367" customWidth="1"/>
    <col min="2316" max="2316" width="23.42578125" style="367" customWidth="1"/>
    <col min="2317" max="2560" width="8.85546875" style="367"/>
    <col min="2561" max="2561" width="6.5703125" style="367" customWidth="1"/>
    <col min="2562" max="2562" width="7.7109375" style="367" customWidth="1"/>
    <col min="2563" max="2563" width="12.28515625" style="367" customWidth="1"/>
    <col min="2564" max="2564" width="5.42578125" style="367" customWidth="1"/>
    <col min="2565" max="2565" width="48.28515625" style="367" customWidth="1"/>
    <col min="2566" max="2566" width="15.140625" style="367" customWidth="1"/>
    <col min="2567" max="2567" width="20.85546875" style="367" customWidth="1"/>
    <col min="2568" max="2568" width="22.140625" style="367" customWidth="1"/>
    <col min="2569" max="2569" width="0" style="367" hidden="1" customWidth="1"/>
    <col min="2570" max="2570" width="8.85546875" style="367"/>
    <col min="2571" max="2571" width="27.7109375" style="367" customWidth="1"/>
    <col min="2572" max="2572" width="23.42578125" style="367" customWidth="1"/>
    <col min="2573" max="2816" width="8.85546875" style="367"/>
    <col min="2817" max="2817" width="6.5703125" style="367" customWidth="1"/>
    <col min="2818" max="2818" width="7.7109375" style="367" customWidth="1"/>
    <col min="2819" max="2819" width="12.28515625" style="367" customWidth="1"/>
    <col min="2820" max="2820" width="5.42578125" style="367" customWidth="1"/>
    <col min="2821" max="2821" width="48.28515625" style="367" customWidth="1"/>
    <col min="2822" max="2822" width="15.140625" style="367" customWidth="1"/>
    <col min="2823" max="2823" width="20.85546875" style="367" customWidth="1"/>
    <col min="2824" max="2824" width="22.140625" style="367" customWidth="1"/>
    <col min="2825" max="2825" width="0" style="367" hidden="1" customWidth="1"/>
    <col min="2826" max="2826" width="8.85546875" style="367"/>
    <col min="2827" max="2827" width="27.7109375" style="367" customWidth="1"/>
    <col min="2828" max="2828" width="23.42578125" style="367" customWidth="1"/>
    <col min="2829" max="3072" width="8.85546875" style="367"/>
    <col min="3073" max="3073" width="6.5703125" style="367" customWidth="1"/>
    <col min="3074" max="3074" width="7.7109375" style="367" customWidth="1"/>
    <col min="3075" max="3075" width="12.28515625" style="367" customWidth="1"/>
    <col min="3076" max="3076" width="5.42578125" style="367" customWidth="1"/>
    <col min="3077" max="3077" width="48.28515625" style="367" customWidth="1"/>
    <col min="3078" max="3078" width="15.140625" style="367" customWidth="1"/>
    <col min="3079" max="3079" width="20.85546875" style="367" customWidth="1"/>
    <col min="3080" max="3080" width="22.140625" style="367" customWidth="1"/>
    <col min="3081" max="3081" width="0" style="367" hidden="1" customWidth="1"/>
    <col min="3082" max="3082" width="8.85546875" style="367"/>
    <col min="3083" max="3083" width="27.7109375" style="367" customWidth="1"/>
    <col min="3084" max="3084" width="23.42578125" style="367" customWidth="1"/>
    <col min="3085" max="3328" width="8.85546875" style="367"/>
    <col min="3329" max="3329" width="6.5703125" style="367" customWidth="1"/>
    <col min="3330" max="3330" width="7.7109375" style="367" customWidth="1"/>
    <col min="3331" max="3331" width="12.28515625" style="367" customWidth="1"/>
    <col min="3332" max="3332" width="5.42578125" style="367" customWidth="1"/>
    <col min="3333" max="3333" width="48.28515625" style="367" customWidth="1"/>
    <col min="3334" max="3334" width="15.140625" style="367" customWidth="1"/>
    <col min="3335" max="3335" width="20.85546875" style="367" customWidth="1"/>
    <col min="3336" max="3336" width="22.140625" style="367" customWidth="1"/>
    <col min="3337" max="3337" width="0" style="367" hidden="1" customWidth="1"/>
    <col min="3338" max="3338" width="8.85546875" style="367"/>
    <col min="3339" max="3339" width="27.7109375" style="367" customWidth="1"/>
    <col min="3340" max="3340" width="23.42578125" style="367" customWidth="1"/>
    <col min="3341" max="3584" width="8.85546875" style="367"/>
    <col min="3585" max="3585" width="6.5703125" style="367" customWidth="1"/>
    <col min="3586" max="3586" width="7.7109375" style="367" customWidth="1"/>
    <col min="3587" max="3587" width="12.28515625" style="367" customWidth="1"/>
    <col min="3588" max="3588" width="5.42578125" style="367" customWidth="1"/>
    <col min="3589" max="3589" width="48.28515625" style="367" customWidth="1"/>
    <col min="3590" max="3590" width="15.140625" style="367" customWidth="1"/>
    <col min="3591" max="3591" width="20.85546875" style="367" customWidth="1"/>
    <col min="3592" max="3592" width="22.140625" style="367" customWidth="1"/>
    <col min="3593" max="3593" width="0" style="367" hidden="1" customWidth="1"/>
    <col min="3594" max="3594" width="8.85546875" style="367"/>
    <col min="3595" max="3595" width="27.7109375" style="367" customWidth="1"/>
    <col min="3596" max="3596" width="23.42578125" style="367" customWidth="1"/>
    <col min="3597" max="3840" width="8.85546875" style="367"/>
    <col min="3841" max="3841" width="6.5703125" style="367" customWidth="1"/>
    <col min="3842" max="3842" width="7.7109375" style="367" customWidth="1"/>
    <col min="3843" max="3843" width="12.28515625" style="367" customWidth="1"/>
    <col min="3844" max="3844" width="5.42578125" style="367" customWidth="1"/>
    <col min="3845" max="3845" width="48.28515625" style="367" customWidth="1"/>
    <col min="3846" max="3846" width="15.140625" style="367" customWidth="1"/>
    <col min="3847" max="3847" width="20.85546875" style="367" customWidth="1"/>
    <col min="3848" max="3848" width="22.140625" style="367" customWidth="1"/>
    <col min="3849" max="3849" width="0" style="367" hidden="1" customWidth="1"/>
    <col min="3850" max="3850" width="8.85546875" style="367"/>
    <col min="3851" max="3851" width="27.7109375" style="367" customWidth="1"/>
    <col min="3852" max="3852" width="23.42578125" style="367" customWidth="1"/>
    <col min="3853" max="4096" width="8.85546875" style="367"/>
    <col min="4097" max="4097" width="6.5703125" style="367" customWidth="1"/>
    <col min="4098" max="4098" width="7.7109375" style="367" customWidth="1"/>
    <col min="4099" max="4099" width="12.28515625" style="367" customWidth="1"/>
    <col min="4100" max="4100" width="5.42578125" style="367" customWidth="1"/>
    <col min="4101" max="4101" width="48.28515625" style="367" customWidth="1"/>
    <col min="4102" max="4102" width="15.140625" style="367" customWidth="1"/>
    <col min="4103" max="4103" width="20.85546875" style="367" customWidth="1"/>
    <col min="4104" max="4104" width="22.140625" style="367" customWidth="1"/>
    <col min="4105" max="4105" width="0" style="367" hidden="1" customWidth="1"/>
    <col min="4106" max="4106" width="8.85546875" style="367"/>
    <col min="4107" max="4107" width="27.7109375" style="367" customWidth="1"/>
    <col min="4108" max="4108" width="23.42578125" style="367" customWidth="1"/>
    <col min="4109" max="4352" width="8.85546875" style="367"/>
    <col min="4353" max="4353" width="6.5703125" style="367" customWidth="1"/>
    <col min="4354" max="4354" width="7.7109375" style="367" customWidth="1"/>
    <col min="4355" max="4355" width="12.28515625" style="367" customWidth="1"/>
    <col min="4356" max="4356" width="5.42578125" style="367" customWidth="1"/>
    <col min="4357" max="4357" width="48.28515625" style="367" customWidth="1"/>
    <col min="4358" max="4358" width="15.140625" style="367" customWidth="1"/>
    <col min="4359" max="4359" width="20.85546875" style="367" customWidth="1"/>
    <col min="4360" max="4360" width="22.140625" style="367" customWidth="1"/>
    <col min="4361" max="4361" width="0" style="367" hidden="1" customWidth="1"/>
    <col min="4362" max="4362" width="8.85546875" style="367"/>
    <col min="4363" max="4363" width="27.7109375" style="367" customWidth="1"/>
    <col min="4364" max="4364" width="23.42578125" style="367" customWidth="1"/>
    <col min="4365" max="4608" width="8.85546875" style="367"/>
    <col min="4609" max="4609" width="6.5703125" style="367" customWidth="1"/>
    <col min="4610" max="4610" width="7.7109375" style="367" customWidth="1"/>
    <col min="4611" max="4611" width="12.28515625" style="367" customWidth="1"/>
    <col min="4612" max="4612" width="5.42578125" style="367" customWidth="1"/>
    <col min="4613" max="4613" width="48.28515625" style="367" customWidth="1"/>
    <col min="4614" max="4614" width="15.140625" style="367" customWidth="1"/>
    <col min="4615" max="4615" width="20.85546875" style="367" customWidth="1"/>
    <col min="4616" max="4616" width="22.140625" style="367" customWidth="1"/>
    <col min="4617" max="4617" width="0" style="367" hidden="1" customWidth="1"/>
    <col min="4618" max="4618" width="8.85546875" style="367"/>
    <col min="4619" max="4619" width="27.7109375" style="367" customWidth="1"/>
    <col min="4620" max="4620" width="23.42578125" style="367" customWidth="1"/>
    <col min="4621" max="4864" width="8.85546875" style="367"/>
    <col min="4865" max="4865" width="6.5703125" style="367" customWidth="1"/>
    <col min="4866" max="4866" width="7.7109375" style="367" customWidth="1"/>
    <col min="4867" max="4867" width="12.28515625" style="367" customWidth="1"/>
    <col min="4868" max="4868" width="5.42578125" style="367" customWidth="1"/>
    <col min="4869" max="4869" width="48.28515625" style="367" customWidth="1"/>
    <col min="4870" max="4870" width="15.140625" style="367" customWidth="1"/>
    <col min="4871" max="4871" width="20.85546875" style="367" customWidth="1"/>
    <col min="4872" max="4872" width="22.140625" style="367" customWidth="1"/>
    <col min="4873" max="4873" width="0" style="367" hidden="1" customWidth="1"/>
    <col min="4874" max="4874" width="8.85546875" style="367"/>
    <col min="4875" max="4875" width="27.7109375" style="367" customWidth="1"/>
    <col min="4876" max="4876" width="23.42578125" style="367" customWidth="1"/>
    <col min="4877" max="5120" width="8.85546875" style="367"/>
    <col min="5121" max="5121" width="6.5703125" style="367" customWidth="1"/>
    <col min="5122" max="5122" width="7.7109375" style="367" customWidth="1"/>
    <col min="5123" max="5123" width="12.28515625" style="367" customWidth="1"/>
    <col min="5124" max="5124" width="5.42578125" style="367" customWidth="1"/>
    <col min="5125" max="5125" width="48.28515625" style="367" customWidth="1"/>
    <col min="5126" max="5126" width="15.140625" style="367" customWidth="1"/>
    <col min="5127" max="5127" width="20.85546875" style="367" customWidth="1"/>
    <col min="5128" max="5128" width="22.140625" style="367" customWidth="1"/>
    <col min="5129" max="5129" width="0" style="367" hidden="1" customWidth="1"/>
    <col min="5130" max="5130" width="8.85546875" style="367"/>
    <col min="5131" max="5131" width="27.7109375" style="367" customWidth="1"/>
    <col min="5132" max="5132" width="23.42578125" style="367" customWidth="1"/>
    <col min="5133" max="5376" width="8.85546875" style="367"/>
    <col min="5377" max="5377" width="6.5703125" style="367" customWidth="1"/>
    <col min="5378" max="5378" width="7.7109375" style="367" customWidth="1"/>
    <col min="5379" max="5379" width="12.28515625" style="367" customWidth="1"/>
    <col min="5380" max="5380" width="5.42578125" style="367" customWidth="1"/>
    <col min="5381" max="5381" width="48.28515625" style="367" customWidth="1"/>
    <col min="5382" max="5382" width="15.140625" style="367" customWidth="1"/>
    <col min="5383" max="5383" width="20.85546875" style="367" customWidth="1"/>
    <col min="5384" max="5384" width="22.140625" style="367" customWidth="1"/>
    <col min="5385" max="5385" width="0" style="367" hidden="1" customWidth="1"/>
    <col min="5386" max="5386" width="8.85546875" style="367"/>
    <col min="5387" max="5387" width="27.7109375" style="367" customWidth="1"/>
    <col min="5388" max="5388" width="23.42578125" style="367" customWidth="1"/>
    <col min="5389" max="5632" width="8.85546875" style="367"/>
    <col min="5633" max="5633" width="6.5703125" style="367" customWidth="1"/>
    <col min="5634" max="5634" width="7.7109375" style="367" customWidth="1"/>
    <col min="5635" max="5635" width="12.28515625" style="367" customWidth="1"/>
    <col min="5636" max="5636" width="5.42578125" style="367" customWidth="1"/>
    <col min="5637" max="5637" width="48.28515625" style="367" customWidth="1"/>
    <col min="5638" max="5638" width="15.140625" style="367" customWidth="1"/>
    <col min="5639" max="5639" width="20.85546875" style="367" customWidth="1"/>
    <col min="5640" max="5640" width="22.140625" style="367" customWidth="1"/>
    <col min="5641" max="5641" width="0" style="367" hidden="1" customWidth="1"/>
    <col min="5642" max="5642" width="8.85546875" style="367"/>
    <col min="5643" max="5643" width="27.7109375" style="367" customWidth="1"/>
    <col min="5644" max="5644" width="23.42578125" style="367" customWidth="1"/>
    <col min="5645" max="5888" width="8.85546875" style="367"/>
    <col min="5889" max="5889" width="6.5703125" style="367" customWidth="1"/>
    <col min="5890" max="5890" width="7.7109375" style="367" customWidth="1"/>
    <col min="5891" max="5891" width="12.28515625" style="367" customWidth="1"/>
    <col min="5892" max="5892" width="5.42578125" style="367" customWidth="1"/>
    <col min="5893" max="5893" width="48.28515625" style="367" customWidth="1"/>
    <col min="5894" max="5894" width="15.140625" style="367" customWidth="1"/>
    <col min="5895" max="5895" width="20.85546875" style="367" customWidth="1"/>
    <col min="5896" max="5896" width="22.140625" style="367" customWidth="1"/>
    <col min="5897" max="5897" width="0" style="367" hidden="1" customWidth="1"/>
    <col min="5898" max="5898" width="8.85546875" style="367"/>
    <col min="5899" max="5899" width="27.7109375" style="367" customWidth="1"/>
    <col min="5900" max="5900" width="23.42578125" style="367" customWidth="1"/>
    <col min="5901" max="6144" width="8.85546875" style="367"/>
    <col min="6145" max="6145" width="6.5703125" style="367" customWidth="1"/>
    <col min="6146" max="6146" width="7.7109375" style="367" customWidth="1"/>
    <col min="6147" max="6147" width="12.28515625" style="367" customWidth="1"/>
    <col min="6148" max="6148" width="5.42578125" style="367" customWidth="1"/>
    <col min="6149" max="6149" width="48.28515625" style="367" customWidth="1"/>
    <col min="6150" max="6150" width="15.140625" style="367" customWidth="1"/>
    <col min="6151" max="6151" width="20.85546875" style="367" customWidth="1"/>
    <col min="6152" max="6152" width="22.140625" style="367" customWidth="1"/>
    <col min="6153" max="6153" width="0" style="367" hidden="1" customWidth="1"/>
    <col min="6154" max="6154" width="8.85546875" style="367"/>
    <col min="6155" max="6155" width="27.7109375" style="367" customWidth="1"/>
    <col min="6156" max="6156" width="23.42578125" style="367" customWidth="1"/>
    <col min="6157" max="6400" width="8.85546875" style="367"/>
    <col min="6401" max="6401" width="6.5703125" style="367" customWidth="1"/>
    <col min="6402" max="6402" width="7.7109375" style="367" customWidth="1"/>
    <col min="6403" max="6403" width="12.28515625" style="367" customWidth="1"/>
    <col min="6404" max="6404" width="5.42578125" style="367" customWidth="1"/>
    <col min="6405" max="6405" width="48.28515625" style="367" customWidth="1"/>
    <col min="6406" max="6406" width="15.140625" style="367" customWidth="1"/>
    <col min="6407" max="6407" width="20.85546875" style="367" customWidth="1"/>
    <col min="6408" max="6408" width="22.140625" style="367" customWidth="1"/>
    <col min="6409" max="6409" width="0" style="367" hidden="1" customWidth="1"/>
    <col min="6410" max="6410" width="8.85546875" style="367"/>
    <col min="6411" max="6411" width="27.7109375" style="367" customWidth="1"/>
    <col min="6412" max="6412" width="23.42578125" style="367" customWidth="1"/>
    <col min="6413" max="6656" width="8.85546875" style="367"/>
    <col min="6657" max="6657" width="6.5703125" style="367" customWidth="1"/>
    <col min="6658" max="6658" width="7.7109375" style="367" customWidth="1"/>
    <col min="6659" max="6659" width="12.28515625" style="367" customWidth="1"/>
    <col min="6660" max="6660" width="5.42578125" style="367" customWidth="1"/>
    <col min="6661" max="6661" width="48.28515625" style="367" customWidth="1"/>
    <col min="6662" max="6662" width="15.140625" style="367" customWidth="1"/>
    <col min="6663" max="6663" width="20.85546875" style="367" customWidth="1"/>
    <col min="6664" max="6664" width="22.140625" style="367" customWidth="1"/>
    <col min="6665" max="6665" width="0" style="367" hidden="1" customWidth="1"/>
    <col min="6666" max="6666" width="8.85546875" style="367"/>
    <col min="6667" max="6667" width="27.7109375" style="367" customWidth="1"/>
    <col min="6668" max="6668" width="23.42578125" style="367" customWidth="1"/>
    <col min="6669" max="6912" width="8.85546875" style="367"/>
    <col min="6913" max="6913" width="6.5703125" style="367" customWidth="1"/>
    <col min="6914" max="6914" width="7.7109375" style="367" customWidth="1"/>
    <col min="6915" max="6915" width="12.28515625" style="367" customWidth="1"/>
    <col min="6916" max="6916" width="5.42578125" style="367" customWidth="1"/>
    <col min="6917" max="6917" width="48.28515625" style="367" customWidth="1"/>
    <col min="6918" max="6918" width="15.140625" style="367" customWidth="1"/>
    <col min="6919" max="6919" width="20.85546875" style="367" customWidth="1"/>
    <col min="6920" max="6920" width="22.140625" style="367" customWidth="1"/>
    <col min="6921" max="6921" width="0" style="367" hidden="1" customWidth="1"/>
    <col min="6922" max="6922" width="8.85546875" style="367"/>
    <col min="6923" max="6923" width="27.7109375" style="367" customWidth="1"/>
    <col min="6924" max="6924" width="23.42578125" style="367" customWidth="1"/>
    <col min="6925" max="7168" width="8.85546875" style="367"/>
    <col min="7169" max="7169" width="6.5703125" style="367" customWidth="1"/>
    <col min="7170" max="7170" width="7.7109375" style="367" customWidth="1"/>
    <col min="7171" max="7171" width="12.28515625" style="367" customWidth="1"/>
    <col min="7172" max="7172" width="5.42578125" style="367" customWidth="1"/>
    <col min="7173" max="7173" width="48.28515625" style="367" customWidth="1"/>
    <col min="7174" max="7174" width="15.140625" style="367" customWidth="1"/>
    <col min="7175" max="7175" width="20.85546875" style="367" customWidth="1"/>
    <col min="7176" max="7176" width="22.140625" style="367" customWidth="1"/>
    <col min="7177" max="7177" width="0" style="367" hidden="1" customWidth="1"/>
    <col min="7178" max="7178" width="8.85546875" style="367"/>
    <col min="7179" max="7179" width="27.7109375" style="367" customWidth="1"/>
    <col min="7180" max="7180" width="23.42578125" style="367" customWidth="1"/>
    <col min="7181" max="7424" width="8.85546875" style="367"/>
    <col min="7425" max="7425" width="6.5703125" style="367" customWidth="1"/>
    <col min="7426" max="7426" width="7.7109375" style="367" customWidth="1"/>
    <col min="7427" max="7427" width="12.28515625" style="367" customWidth="1"/>
    <col min="7428" max="7428" width="5.42578125" style="367" customWidth="1"/>
    <col min="7429" max="7429" width="48.28515625" style="367" customWidth="1"/>
    <col min="7430" max="7430" width="15.140625" style="367" customWidth="1"/>
    <col min="7431" max="7431" width="20.85546875" style="367" customWidth="1"/>
    <col min="7432" max="7432" width="22.140625" style="367" customWidth="1"/>
    <col min="7433" max="7433" width="0" style="367" hidden="1" customWidth="1"/>
    <col min="7434" max="7434" width="8.85546875" style="367"/>
    <col min="7435" max="7435" width="27.7109375" style="367" customWidth="1"/>
    <col min="7436" max="7436" width="23.42578125" style="367" customWidth="1"/>
    <col min="7437" max="7680" width="8.85546875" style="367"/>
    <col min="7681" max="7681" width="6.5703125" style="367" customWidth="1"/>
    <col min="7682" max="7682" width="7.7109375" style="367" customWidth="1"/>
    <col min="7683" max="7683" width="12.28515625" style="367" customWidth="1"/>
    <col min="7684" max="7684" width="5.42578125" style="367" customWidth="1"/>
    <col min="7685" max="7685" width="48.28515625" style="367" customWidth="1"/>
    <col min="7686" max="7686" width="15.140625" style="367" customWidth="1"/>
    <col min="7687" max="7687" width="20.85546875" style="367" customWidth="1"/>
    <col min="7688" max="7688" width="22.140625" style="367" customWidth="1"/>
    <col min="7689" max="7689" width="0" style="367" hidden="1" customWidth="1"/>
    <col min="7690" max="7690" width="8.85546875" style="367"/>
    <col min="7691" max="7691" width="27.7109375" style="367" customWidth="1"/>
    <col min="7692" max="7692" width="23.42578125" style="367" customWidth="1"/>
    <col min="7693" max="7936" width="8.85546875" style="367"/>
    <col min="7937" max="7937" width="6.5703125" style="367" customWidth="1"/>
    <col min="7938" max="7938" width="7.7109375" style="367" customWidth="1"/>
    <col min="7939" max="7939" width="12.28515625" style="367" customWidth="1"/>
    <col min="7940" max="7940" width="5.42578125" style="367" customWidth="1"/>
    <col min="7941" max="7941" width="48.28515625" style="367" customWidth="1"/>
    <col min="7942" max="7942" width="15.140625" style="367" customWidth="1"/>
    <col min="7943" max="7943" width="20.85546875" style="367" customWidth="1"/>
    <col min="7944" max="7944" width="22.140625" style="367" customWidth="1"/>
    <col min="7945" max="7945" width="0" style="367" hidden="1" customWidth="1"/>
    <col min="7946" max="7946" width="8.85546875" style="367"/>
    <col min="7947" max="7947" width="27.7109375" style="367" customWidth="1"/>
    <col min="7948" max="7948" width="23.42578125" style="367" customWidth="1"/>
    <col min="7949" max="8192" width="8.85546875" style="367"/>
    <col min="8193" max="8193" width="6.5703125" style="367" customWidth="1"/>
    <col min="8194" max="8194" width="7.7109375" style="367" customWidth="1"/>
    <col min="8195" max="8195" width="12.28515625" style="367" customWidth="1"/>
    <col min="8196" max="8196" width="5.42578125" style="367" customWidth="1"/>
    <col min="8197" max="8197" width="48.28515625" style="367" customWidth="1"/>
    <col min="8198" max="8198" width="15.140625" style="367" customWidth="1"/>
    <col min="8199" max="8199" width="20.85546875" style="367" customWidth="1"/>
    <col min="8200" max="8200" width="22.140625" style="367" customWidth="1"/>
    <col min="8201" max="8201" width="0" style="367" hidden="1" customWidth="1"/>
    <col min="8202" max="8202" width="8.85546875" style="367"/>
    <col min="8203" max="8203" width="27.7109375" style="367" customWidth="1"/>
    <col min="8204" max="8204" width="23.42578125" style="367" customWidth="1"/>
    <col min="8205" max="8448" width="8.85546875" style="367"/>
    <col min="8449" max="8449" width="6.5703125" style="367" customWidth="1"/>
    <col min="8450" max="8450" width="7.7109375" style="367" customWidth="1"/>
    <col min="8451" max="8451" width="12.28515625" style="367" customWidth="1"/>
    <col min="8452" max="8452" width="5.42578125" style="367" customWidth="1"/>
    <col min="8453" max="8453" width="48.28515625" style="367" customWidth="1"/>
    <col min="8454" max="8454" width="15.140625" style="367" customWidth="1"/>
    <col min="8455" max="8455" width="20.85546875" style="367" customWidth="1"/>
    <col min="8456" max="8456" width="22.140625" style="367" customWidth="1"/>
    <col min="8457" max="8457" width="0" style="367" hidden="1" customWidth="1"/>
    <col min="8458" max="8458" width="8.85546875" style="367"/>
    <col min="8459" max="8459" width="27.7109375" style="367" customWidth="1"/>
    <col min="8460" max="8460" width="23.42578125" style="367" customWidth="1"/>
    <col min="8461" max="8704" width="8.85546875" style="367"/>
    <col min="8705" max="8705" width="6.5703125" style="367" customWidth="1"/>
    <col min="8706" max="8706" width="7.7109375" style="367" customWidth="1"/>
    <col min="8707" max="8707" width="12.28515625" style="367" customWidth="1"/>
    <col min="8708" max="8708" width="5.42578125" style="367" customWidth="1"/>
    <col min="8709" max="8709" width="48.28515625" style="367" customWidth="1"/>
    <col min="8710" max="8710" width="15.140625" style="367" customWidth="1"/>
    <col min="8711" max="8711" width="20.85546875" style="367" customWidth="1"/>
    <col min="8712" max="8712" width="22.140625" style="367" customWidth="1"/>
    <col min="8713" max="8713" width="0" style="367" hidden="1" customWidth="1"/>
    <col min="8714" max="8714" width="8.85546875" style="367"/>
    <col min="8715" max="8715" width="27.7109375" style="367" customWidth="1"/>
    <col min="8716" max="8716" width="23.42578125" style="367" customWidth="1"/>
    <col min="8717" max="8960" width="8.85546875" style="367"/>
    <col min="8961" max="8961" width="6.5703125" style="367" customWidth="1"/>
    <col min="8962" max="8962" width="7.7109375" style="367" customWidth="1"/>
    <col min="8963" max="8963" width="12.28515625" style="367" customWidth="1"/>
    <col min="8964" max="8964" width="5.42578125" style="367" customWidth="1"/>
    <col min="8965" max="8965" width="48.28515625" style="367" customWidth="1"/>
    <col min="8966" max="8966" width="15.140625" style="367" customWidth="1"/>
    <col min="8967" max="8967" width="20.85546875" style="367" customWidth="1"/>
    <col min="8968" max="8968" width="22.140625" style="367" customWidth="1"/>
    <col min="8969" max="8969" width="0" style="367" hidden="1" customWidth="1"/>
    <col min="8970" max="8970" width="8.85546875" style="367"/>
    <col min="8971" max="8971" width="27.7109375" style="367" customWidth="1"/>
    <col min="8972" max="8972" width="23.42578125" style="367" customWidth="1"/>
    <col min="8973" max="9216" width="8.85546875" style="367"/>
    <col min="9217" max="9217" width="6.5703125" style="367" customWidth="1"/>
    <col min="9218" max="9218" width="7.7109375" style="367" customWidth="1"/>
    <col min="9219" max="9219" width="12.28515625" style="367" customWidth="1"/>
    <col min="9220" max="9220" width="5.42578125" style="367" customWidth="1"/>
    <col min="9221" max="9221" width="48.28515625" style="367" customWidth="1"/>
    <col min="9222" max="9222" width="15.140625" style="367" customWidth="1"/>
    <col min="9223" max="9223" width="20.85546875" style="367" customWidth="1"/>
    <col min="9224" max="9224" width="22.140625" style="367" customWidth="1"/>
    <col min="9225" max="9225" width="0" style="367" hidden="1" customWidth="1"/>
    <col min="9226" max="9226" width="8.85546875" style="367"/>
    <col min="9227" max="9227" width="27.7109375" style="367" customWidth="1"/>
    <col min="9228" max="9228" width="23.42578125" style="367" customWidth="1"/>
    <col min="9229" max="9472" width="8.85546875" style="367"/>
    <col min="9473" max="9473" width="6.5703125" style="367" customWidth="1"/>
    <col min="9474" max="9474" width="7.7109375" style="367" customWidth="1"/>
    <col min="9475" max="9475" width="12.28515625" style="367" customWidth="1"/>
    <col min="9476" max="9476" width="5.42578125" style="367" customWidth="1"/>
    <col min="9477" max="9477" width="48.28515625" style="367" customWidth="1"/>
    <col min="9478" max="9478" width="15.140625" style="367" customWidth="1"/>
    <col min="9479" max="9479" width="20.85546875" style="367" customWidth="1"/>
    <col min="9480" max="9480" width="22.140625" style="367" customWidth="1"/>
    <col min="9481" max="9481" width="0" style="367" hidden="1" customWidth="1"/>
    <col min="9482" max="9482" width="8.85546875" style="367"/>
    <col min="9483" max="9483" width="27.7109375" style="367" customWidth="1"/>
    <col min="9484" max="9484" width="23.42578125" style="367" customWidth="1"/>
    <col min="9485" max="9728" width="8.85546875" style="367"/>
    <col min="9729" max="9729" width="6.5703125" style="367" customWidth="1"/>
    <col min="9730" max="9730" width="7.7109375" style="367" customWidth="1"/>
    <col min="9731" max="9731" width="12.28515625" style="367" customWidth="1"/>
    <col min="9732" max="9732" width="5.42578125" style="367" customWidth="1"/>
    <col min="9733" max="9733" width="48.28515625" style="367" customWidth="1"/>
    <col min="9734" max="9734" width="15.140625" style="367" customWidth="1"/>
    <col min="9735" max="9735" width="20.85546875" style="367" customWidth="1"/>
    <col min="9736" max="9736" width="22.140625" style="367" customWidth="1"/>
    <col min="9737" max="9737" width="0" style="367" hidden="1" customWidth="1"/>
    <col min="9738" max="9738" width="8.85546875" style="367"/>
    <col min="9739" max="9739" width="27.7109375" style="367" customWidth="1"/>
    <col min="9740" max="9740" width="23.42578125" style="367" customWidth="1"/>
    <col min="9741" max="9984" width="8.85546875" style="367"/>
    <col min="9985" max="9985" width="6.5703125" style="367" customWidth="1"/>
    <col min="9986" max="9986" width="7.7109375" style="367" customWidth="1"/>
    <col min="9987" max="9987" width="12.28515625" style="367" customWidth="1"/>
    <col min="9988" max="9988" width="5.42578125" style="367" customWidth="1"/>
    <col min="9989" max="9989" width="48.28515625" style="367" customWidth="1"/>
    <col min="9990" max="9990" width="15.140625" style="367" customWidth="1"/>
    <col min="9991" max="9991" width="20.85546875" style="367" customWidth="1"/>
    <col min="9992" max="9992" width="22.140625" style="367" customWidth="1"/>
    <col min="9993" max="9993" width="0" style="367" hidden="1" customWidth="1"/>
    <col min="9994" max="9994" width="8.85546875" style="367"/>
    <col min="9995" max="9995" width="27.7109375" style="367" customWidth="1"/>
    <col min="9996" max="9996" width="23.42578125" style="367" customWidth="1"/>
    <col min="9997" max="10240" width="8.85546875" style="367"/>
    <col min="10241" max="10241" width="6.5703125" style="367" customWidth="1"/>
    <col min="10242" max="10242" width="7.7109375" style="367" customWidth="1"/>
    <col min="10243" max="10243" width="12.28515625" style="367" customWidth="1"/>
    <col min="10244" max="10244" width="5.42578125" style="367" customWidth="1"/>
    <col min="10245" max="10245" width="48.28515625" style="367" customWidth="1"/>
    <col min="10246" max="10246" width="15.140625" style="367" customWidth="1"/>
    <col min="10247" max="10247" width="20.85546875" style="367" customWidth="1"/>
    <col min="10248" max="10248" width="22.140625" style="367" customWidth="1"/>
    <col min="10249" max="10249" width="0" style="367" hidden="1" customWidth="1"/>
    <col min="10250" max="10250" width="8.85546875" style="367"/>
    <col min="10251" max="10251" width="27.7109375" style="367" customWidth="1"/>
    <col min="10252" max="10252" width="23.42578125" style="367" customWidth="1"/>
    <col min="10253" max="10496" width="8.85546875" style="367"/>
    <col min="10497" max="10497" width="6.5703125" style="367" customWidth="1"/>
    <col min="10498" max="10498" width="7.7109375" style="367" customWidth="1"/>
    <col min="10499" max="10499" width="12.28515625" style="367" customWidth="1"/>
    <col min="10500" max="10500" width="5.42578125" style="367" customWidth="1"/>
    <col min="10501" max="10501" width="48.28515625" style="367" customWidth="1"/>
    <col min="10502" max="10502" width="15.140625" style="367" customWidth="1"/>
    <col min="10503" max="10503" width="20.85546875" style="367" customWidth="1"/>
    <col min="10504" max="10504" width="22.140625" style="367" customWidth="1"/>
    <col min="10505" max="10505" width="0" style="367" hidden="1" customWidth="1"/>
    <col min="10506" max="10506" width="8.85546875" style="367"/>
    <col min="10507" max="10507" width="27.7109375" style="367" customWidth="1"/>
    <col min="10508" max="10508" width="23.42578125" style="367" customWidth="1"/>
    <col min="10509" max="10752" width="8.85546875" style="367"/>
    <col min="10753" max="10753" width="6.5703125" style="367" customWidth="1"/>
    <col min="10754" max="10754" width="7.7109375" style="367" customWidth="1"/>
    <col min="10755" max="10755" width="12.28515625" style="367" customWidth="1"/>
    <col min="10756" max="10756" width="5.42578125" style="367" customWidth="1"/>
    <col min="10757" max="10757" width="48.28515625" style="367" customWidth="1"/>
    <col min="10758" max="10758" width="15.140625" style="367" customWidth="1"/>
    <col min="10759" max="10759" width="20.85546875" style="367" customWidth="1"/>
    <col min="10760" max="10760" width="22.140625" style="367" customWidth="1"/>
    <col min="10761" max="10761" width="0" style="367" hidden="1" customWidth="1"/>
    <col min="10762" max="10762" width="8.85546875" style="367"/>
    <col min="10763" max="10763" width="27.7109375" style="367" customWidth="1"/>
    <col min="10764" max="10764" width="23.42578125" style="367" customWidth="1"/>
    <col min="10765" max="11008" width="8.85546875" style="367"/>
    <col min="11009" max="11009" width="6.5703125" style="367" customWidth="1"/>
    <col min="11010" max="11010" width="7.7109375" style="367" customWidth="1"/>
    <col min="11011" max="11011" width="12.28515625" style="367" customWidth="1"/>
    <col min="11012" max="11012" width="5.42578125" style="367" customWidth="1"/>
    <col min="11013" max="11013" width="48.28515625" style="367" customWidth="1"/>
    <col min="11014" max="11014" width="15.140625" style="367" customWidth="1"/>
    <col min="11015" max="11015" width="20.85546875" style="367" customWidth="1"/>
    <col min="11016" max="11016" width="22.140625" style="367" customWidth="1"/>
    <col min="11017" max="11017" width="0" style="367" hidden="1" customWidth="1"/>
    <col min="11018" max="11018" width="8.85546875" style="367"/>
    <col min="11019" max="11019" width="27.7109375" style="367" customWidth="1"/>
    <col min="11020" max="11020" width="23.42578125" style="367" customWidth="1"/>
    <col min="11021" max="11264" width="8.85546875" style="367"/>
    <col min="11265" max="11265" width="6.5703125" style="367" customWidth="1"/>
    <col min="11266" max="11266" width="7.7109375" style="367" customWidth="1"/>
    <col min="11267" max="11267" width="12.28515625" style="367" customWidth="1"/>
    <col min="11268" max="11268" width="5.42578125" style="367" customWidth="1"/>
    <col min="11269" max="11269" width="48.28515625" style="367" customWidth="1"/>
    <col min="11270" max="11270" width="15.140625" style="367" customWidth="1"/>
    <col min="11271" max="11271" width="20.85546875" style="367" customWidth="1"/>
    <col min="11272" max="11272" width="22.140625" style="367" customWidth="1"/>
    <col min="11273" max="11273" width="0" style="367" hidden="1" customWidth="1"/>
    <col min="11274" max="11274" width="8.85546875" style="367"/>
    <col min="11275" max="11275" width="27.7109375" style="367" customWidth="1"/>
    <col min="11276" max="11276" width="23.42578125" style="367" customWidth="1"/>
    <col min="11277" max="11520" width="8.85546875" style="367"/>
    <col min="11521" max="11521" width="6.5703125" style="367" customWidth="1"/>
    <col min="11522" max="11522" width="7.7109375" style="367" customWidth="1"/>
    <col min="11523" max="11523" width="12.28515625" style="367" customWidth="1"/>
    <col min="11524" max="11524" width="5.42578125" style="367" customWidth="1"/>
    <col min="11525" max="11525" width="48.28515625" style="367" customWidth="1"/>
    <col min="11526" max="11526" width="15.140625" style="367" customWidth="1"/>
    <col min="11527" max="11527" width="20.85546875" style="367" customWidth="1"/>
    <col min="11528" max="11528" width="22.140625" style="367" customWidth="1"/>
    <col min="11529" max="11529" width="0" style="367" hidden="1" customWidth="1"/>
    <col min="11530" max="11530" width="8.85546875" style="367"/>
    <col min="11531" max="11531" width="27.7109375" style="367" customWidth="1"/>
    <col min="11532" max="11532" width="23.42578125" style="367" customWidth="1"/>
    <col min="11533" max="11776" width="8.85546875" style="367"/>
    <col min="11777" max="11777" width="6.5703125" style="367" customWidth="1"/>
    <col min="11778" max="11778" width="7.7109375" style="367" customWidth="1"/>
    <col min="11779" max="11779" width="12.28515625" style="367" customWidth="1"/>
    <col min="11780" max="11780" width="5.42578125" style="367" customWidth="1"/>
    <col min="11781" max="11781" width="48.28515625" style="367" customWidth="1"/>
    <col min="11782" max="11782" width="15.140625" style="367" customWidth="1"/>
    <col min="11783" max="11783" width="20.85546875" style="367" customWidth="1"/>
    <col min="11784" max="11784" width="22.140625" style="367" customWidth="1"/>
    <col min="11785" max="11785" width="0" style="367" hidden="1" customWidth="1"/>
    <col min="11786" max="11786" width="8.85546875" style="367"/>
    <col min="11787" max="11787" width="27.7109375" style="367" customWidth="1"/>
    <col min="11788" max="11788" width="23.42578125" style="367" customWidth="1"/>
    <col min="11789" max="12032" width="8.85546875" style="367"/>
    <col min="12033" max="12033" width="6.5703125" style="367" customWidth="1"/>
    <col min="12034" max="12034" width="7.7109375" style="367" customWidth="1"/>
    <col min="12035" max="12035" width="12.28515625" style="367" customWidth="1"/>
    <col min="12036" max="12036" width="5.42578125" style="367" customWidth="1"/>
    <col min="12037" max="12037" width="48.28515625" style="367" customWidth="1"/>
    <col min="12038" max="12038" width="15.140625" style="367" customWidth="1"/>
    <col min="12039" max="12039" width="20.85546875" style="367" customWidth="1"/>
    <col min="12040" max="12040" width="22.140625" style="367" customWidth="1"/>
    <col min="12041" max="12041" width="0" style="367" hidden="1" customWidth="1"/>
    <col min="12042" max="12042" width="8.85546875" style="367"/>
    <col min="12043" max="12043" width="27.7109375" style="367" customWidth="1"/>
    <col min="12044" max="12044" width="23.42578125" style="367" customWidth="1"/>
    <col min="12045" max="12288" width="8.85546875" style="367"/>
    <col min="12289" max="12289" width="6.5703125" style="367" customWidth="1"/>
    <col min="12290" max="12290" width="7.7109375" style="367" customWidth="1"/>
    <col min="12291" max="12291" width="12.28515625" style="367" customWidth="1"/>
    <col min="12292" max="12292" width="5.42578125" style="367" customWidth="1"/>
    <col min="12293" max="12293" width="48.28515625" style="367" customWidth="1"/>
    <col min="12294" max="12294" width="15.140625" style="367" customWidth="1"/>
    <col min="12295" max="12295" width="20.85546875" style="367" customWidth="1"/>
    <col min="12296" max="12296" width="22.140625" style="367" customWidth="1"/>
    <col min="12297" max="12297" width="0" style="367" hidden="1" customWidth="1"/>
    <col min="12298" max="12298" width="8.85546875" style="367"/>
    <col min="12299" max="12299" width="27.7109375" style="367" customWidth="1"/>
    <col min="12300" max="12300" width="23.42578125" style="367" customWidth="1"/>
    <col min="12301" max="12544" width="8.85546875" style="367"/>
    <col min="12545" max="12545" width="6.5703125" style="367" customWidth="1"/>
    <col min="12546" max="12546" width="7.7109375" style="367" customWidth="1"/>
    <col min="12547" max="12547" width="12.28515625" style="367" customWidth="1"/>
    <col min="12548" max="12548" width="5.42578125" style="367" customWidth="1"/>
    <col min="12549" max="12549" width="48.28515625" style="367" customWidth="1"/>
    <col min="12550" max="12550" width="15.140625" style="367" customWidth="1"/>
    <col min="12551" max="12551" width="20.85546875" style="367" customWidth="1"/>
    <col min="12552" max="12552" width="22.140625" style="367" customWidth="1"/>
    <col min="12553" max="12553" width="0" style="367" hidden="1" customWidth="1"/>
    <col min="12554" max="12554" width="8.85546875" style="367"/>
    <col min="12555" max="12555" width="27.7109375" style="367" customWidth="1"/>
    <col min="12556" max="12556" width="23.42578125" style="367" customWidth="1"/>
    <col min="12557" max="12800" width="8.85546875" style="367"/>
    <col min="12801" max="12801" width="6.5703125" style="367" customWidth="1"/>
    <col min="12802" max="12802" width="7.7109375" style="367" customWidth="1"/>
    <col min="12803" max="12803" width="12.28515625" style="367" customWidth="1"/>
    <col min="12804" max="12804" width="5.42578125" style="367" customWidth="1"/>
    <col min="12805" max="12805" width="48.28515625" style="367" customWidth="1"/>
    <col min="12806" max="12806" width="15.140625" style="367" customWidth="1"/>
    <col min="12807" max="12807" width="20.85546875" style="367" customWidth="1"/>
    <col min="12808" max="12808" width="22.140625" style="367" customWidth="1"/>
    <col min="12809" max="12809" width="0" style="367" hidden="1" customWidth="1"/>
    <col min="12810" max="12810" width="8.85546875" style="367"/>
    <col min="12811" max="12811" width="27.7109375" style="367" customWidth="1"/>
    <col min="12812" max="12812" width="23.42578125" style="367" customWidth="1"/>
    <col min="12813" max="13056" width="8.85546875" style="367"/>
    <col min="13057" max="13057" width="6.5703125" style="367" customWidth="1"/>
    <col min="13058" max="13058" width="7.7109375" style="367" customWidth="1"/>
    <col min="13059" max="13059" width="12.28515625" style="367" customWidth="1"/>
    <col min="13060" max="13060" width="5.42578125" style="367" customWidth="1"/>
    <col min="13061" max="13061" width="48.28515625" style="367" customWidth="1"/>
    <col min="13062" max="13062" width="15.140625" style="367" customWidth="1"/>
    <col min="13063" max="13063" width="20.85546875" style="367" customWidth="1"/>
    <col min="13064" max="13064" width="22.140625" style="367" customWidth="1"/>
    <col min="13065" max="13065" width="0" style="367" hidden="1" customWidth="1"/>
    <col min="13066" max="13066" width="8.85546875" style="367"/>
    <col min="13067" max="13067" width="27.7109375" style="367" customWidth="1"/>
    <col min="13068" max="13068" width="23.42578125" style="367" customWidth="1"/>
    <col min="13069" max="13312" width="8.85546875" style="367"/>
    <col min="13313" max="13313" width="6.5703125" style="367" customWidth="1"/>
    <col min="13314" max="13314" width="7.7109375" style="367" customWidth="1"/>
    <col min="13315" max="13315" width="12.28515625" style="367" customWidth="1"/>
    <col min="13316" max="13316" width="5.42578125" style="367" customWidth="1"/>
    <col min="13317" max="13317" width="48.28515625" style="367" customWidth="1"/>
    <col min="13318" max="13318" width="15.140625" style="367" customWidth="1"/>
    <col min="13319" max="13319" width="20.85546875" style="367" customWidth="1"/>
    <col min="13320" max="13320" width="22.140625" style="367" customWidth="1"/>
    <col min="13321" max="13321" width="0" style="367" hidden="1" customWidth="1"/>
    <col min="13322" max="13322" width="8.85546875" style="367"/>
    <col min="13323" max="13323" width="27.7109375" style="367" customWidth="1"/>
    <col min="13324" max="13324" width="23.42578125" style="367" customWidth="1"/>
    <col min="13325" max="13568" width="8.85546875" style="367"/>
    <col min="13569" max="13569" width="6.5703125" style="367" customWidth="1"/>
    <col min="13570" max="13570" width="7.7109375" style="367" customWidth="1"/>
    <col min="13571" max="13571" width="12.28515625" style="367" customWidth="1"/>
    <col min="13572" max="13572" width="5.42578125" style="367" customWidth="1"/>
    <col min="13573" max="13573" width="48.28515625" style="367" customWidth="1"/>
    <col min="13574" max="13574" width="15.140625" style="367" customWidth="1"/>
    <col min="13575" max="13575" width="20.85546875" style="367" customWidth="1"/>
    <col min="13576" max="13576" width="22.140625" style="367" customWidth="1"/>
    <col min="13577" max="13577" width="0" style="367" hidden="1" customWidth="1"/>
    <col min="13578" max="13578" width="8.85546875" style="367"/>
    <col min="13579" max="13579" width="27.7109375" style="367" customWidth="1"/>
    <col min="13580" max="13580" width="23.42578125" style="367" customWidth="1"/>
    <col min="13581" max="13824" width="8.85546875" style="367"/>
    <col min="13825" max="13825" width="6.5703125" style="367" customWidth="1"/>
    <col min="13826" max="13826" width="7.7109375" style="367" customWidth="1"/>
    <col min="13827" max="13827" width="12.28515625" style="367" customWidth="1"/>
    <col min="13828" max="13828" width="5.42578125" style="367" customWidth="1"/>
    <col min="13829" max="13829" width="48.28515625" style="367" customWidth="1"/>
    <col min="13830" max="13830" width="15.140625" style="367" customWidth="1"/>
    <col min="13831" max="13831" width="20.85546875" style="367" customWidth="1"/>
    <col min="13832" max="13832" width="22.140625" style="367" customWidth="1"/>
    <col min="13833" max="13833" width="0" style="367" hidden="1" customWidth="1"/>
    <col min="13834" max="13834" width="8.85546875" style="367"/>
    <col min="13835" max="13835" width="27.7109375" style="367" customWidth="1"/>
    <col min="13836" max="13836" width="23.42578125" style="367" customWidth="1"/>
    <col min="13837" max="14080" width="8.85546875" style="367"/>
    <col min="14081" max="14081" width="6.5703125" style="367" customWidth="1"/>
    <col min="14082" max="14082" width="7.7109375" style="367" customWidth="1"/>
    <col min="14083" max="14083" width="12.28515625" style="367" customWidth="1"/>
    <col min="14084" max="14084" width="5.42578125" style="367" customWidth="1"/>
    <col min="14085" max="14085" width="48.28515625" style="367" customWidth="1"/>
    <col min="14086" max="14086" width="15.140625" style="367" customWidth="1"/>
    <col min="14087" max="14087" width="20.85546875" style="367" customWidth="1"/>
    <col min="14088" max="14088" width="22.140625" style="367" customWidth="1"/>
    <col min="14089" max="14089" width="0" style="367" hidden="1" customWidth="1"/>
    <col min="14090" max="14090" width="8.85546875" style="367"/>
    <col min="14091" max="14091" width="27.7109375" style="367" customWidth="1"/>
    <col min="14092" max="14092" width="23.42578125" style="367" customWidth="1"/>
    <col min="14093" max="14336" width="8.85546875" style="367"/>
    <col min="14337" max="14337" width="6.5703125" style="367" customWidth="1"/>
    <col min="14338" max="14338" width="7.7109375" style="367" customWidth="1"/>
    <col min="14339" max="14339" width="12.28515625" style="367" customWidth="1"/>
    <col min="14340" max="14340" width="5.42578125" style="367" customWidth="1"/>
    <col min="14341" max="14341" width="48.28515625" style="367" customWidth="1"/>
    <col min="14342" max="14342" width="15.140625" style="367" customWidth="1"/>
    <col min="14343" max="14343" width="20.85546875" style="367" customWidth="1"/>
    <col min="14344" max="14344" width="22.140625" style="367" customWidth="1"/>
    <col min="14345" max="14345" width="0" style="367" hidden="1" customWidth="1"/>
    <col min="14346" max="14346" width="8.85546875" style="367"/>
    <col min="14347" max="14347" width="27.7109375" style="367" customWidth="1"/>
    <col min="14348" max="14348" width="23.42578125" style="367" customWidth="1"/>
    <col min="14349" max="14592" width="8.85546875" style="367"/>
    <col min="14593" max="14593" width="6.5703125" style="367" customWidth="1"/>
    <col min="14594" max="14594" width="7.7109375" style="367" customWidth="1"/>
    <col min="14595" max="14595" width="12.28515625" style="367" customWidth="1"/>
    <col min="14596" max="14596" width="5.42578125" style="367" customWidth="1"/>
    <col min="14597" max="14597" width="48.28515625" style="367" customWidth="1"/>
    <col min="14598" max="14598" width="15.140625" style="367" customWidth="1"/>
    <col min="14599" max="14599" width="20.85546875" style="367" customWidth="1"/>
    <col min="14600" max="14600" width="22.140625" style="367" customWidth="1"/>
    <col min="14601" max="14601" width="0" style="367" hidden="1" customWidth="1"/>
    <col min="14602" max="14602" width="8.85546875" style="367"/>
    <col min="14603" max="14603" width="27.7109375" style="367" customWidth="1"/>
    <col min="14604" max="14604" width="23.42578125" style="367" customWidth="1"/>
    <col min="14605" max="14848" width="8.85546875" style="367"/>
    <col min="14849" max="14849" width="6.5703125" style="367" customWidth="1"/>
    <col min="14850" max="14850" width="7.7109375" style="367" customWidth="1"/>
    <col min="14851" max="14851" width="12.28515625" style="367" customWidth="1"/>
    <col min="14852" max="14852" width="5.42578125" style="367" customWidth="1"/>
    <col min="14853" max="14853" width="48.28515625" style="367" customWidth="1"/>
    <col min="14854" max="14854" width="15.140625" style="367" customWidth="1"/>
    <col min="14855" max="14855" width="20.85546875" style="367" customWidth="1"/>
    <col min="14856" max="14856" width="22.140625" style="367" customWidth="1"/>
    <col min="14857" max="14857" width="0" style="367" hidden="1" customWidth="1"/>
    <col min="14858" max="14858" width="8.85546875" style="367"/>
    <col min="14859" max="14859" width="27.7109375" style="367" customWidth="1"/>
    <col min="14860" max="14860" width="23.42578125" style="367" customWidth="1"/>
    <col min="14861" max="15104" width="8.85546875" style="367"/>
    <col min="15105" max="15105" width="6.5703125" style="367" customWidth="1"/>
    <col min="15106" max="15106" width="7.7109375" style="367" customWidth="1"/>
    <col min="15107" max="15107" width="12.28515625" style="367" customWidth="1"/>
    <col min="15108" max="15108" width="5.42578125" style="367" customWidth="1"/>
    <col min="15109" max="15109" width="48.28515625" style="367" customWidth="1"/>
    <col min="15110" max="15110" width="15.140625" style="367" customWidth="1"/>
    <col min="15111" max="15111" width="20.85546875" style="367" customWidth="1"/>
    <col min="15112" max="15112" width="22.140625" style="367" customWidth="1"/>
    <col min="15113" max="15113" width="0" style="367" hidden="1" customWidth="1"/>
    <col min="15114" max="15114" width="8.85546875" style="367"/>
    <col min="15115" max="15115" width="27.7109375" style="367" customWidth="1"/>
    <col min="15116" max="15116" width="23.42578125" style="367" customWidth="1"/>
    <col min="15117" max="15360" width="8.85546875" style="367"/>
    <col min="15361" max="15361" width="6.5703125" style="367" customWidth="1"/>
    <col min="15362" max="15362" width="7.7109375" style="367" customWidth="1"/>
    <col min="15363" max="15363" width="12.28515625" style="367" customWidth="1"/>
    <col min="15364" max="15364" width="5.42578125" style="367" customWidth="1"/>
    <col min="15365" max="15365" width="48.28515625" style="367" customWidth="1"/>
    <col min="15366" max="15366" width="15.140625" style="367" customWidth="1"/>
    <col min="15367" max="15367" width="20.85546875" style="367" customWidth="1"/>
    <col min="15368" max="15368" width="22.140625" style="367" customWidth="1"/>
    <col min="15369" max="15369" width="0" style="367" hidden="1" customWidth="1"/>
    <col min="15370" max="15370" width="8.85546875" style="367"/>
    <col min="15371" max="15371" width="27.7109375" style="367" customWidth="1"/>
    <col min="15372" max="15372" width="23.42578125" style="367" customWidth="1"/>
    <col min="15373" max="15616" width="8.85546875" style="367"/>
    <col min="15617" max="15617" width="6.5703125" style="367" customWidth="1"/>
    <col min="15618" max="15618" width="7.7109375" style="367" customWidth="1"/>
    <col min="15619" max="15619" width="12.28515625" style="367" customWidth="1"/>
    <col min="15620" max="15620" width="5.42578125" style="367" customWidth="1"/>
    <col min="15621" max="15621" width="48.28515625" style="367" customWidth="1"/>
    <col min="15622" max="15622" width="15.140625" style="367" customWidth="1"/>
    <col min="15623" max="15623" width="20.85546875" style="367" customWidth="1"/>
    <col min="15624" max="15624" width="22.140625" style="367" customWidth="1"/>
    <col min="15625" max="15625" width="0" style="367" hidden="1" customWidth="1"/>
    <col min="15626" max="15626" width="8.85546875" style="367"/>
    <col min="15627" max="15627" width="27.7109375" style="367" customWidth="1"/>
    <col min="15628" max="15628" width="23.42578125" style="367" customWidth="1"/>
    <col min="15629" max="15872" width="8.85546875" style="367"/>
    <col min="15873" max="15873" width="6.5703125" style="367" customWidth="1"/>
    <col min="15874" max="15874" width="7.7109375" style="367" customWidth="1"/>
    <col min="15875" max="15875" width="12.28515625" style="367" customWidth="1"/>
    <col min="15876" max="15876" width="5.42578125" style="367" customWidth="1"/>
    <col min="15877" max="15877" width="48.28515625" style="367" customWidth="1"/>
    <col min="15878" max="15878" width="15.140625" style="367" customWidth="1"/>
    <col min="15879" max="15879" width="20.85546875" style="367" customWidth="1"/>
    <col min="15880" max="15880" width="22.140625" style="367" customWidth="1"/>
    <col min="15881" max="15881" width="0" style="367" hidden="1" customWidth="1"/>
    <col min="15882" max="15882" width="8.85546875" style="367"/>
    <col min="15883" max="15883" width="27.7109375" style="367" customWidth="1"/>
    <col min="15884" max="15884" width="23.42578125" style="367" customWidth="1"/>
    <col min="15885" max="16128" width="8.85546875" style="367"/>
    <col min="16129" max="16129" width="6.5703125" style="367" customWidth="1"/>
    <col min="16130" max="16130" width="7.7109375" style="367" customWidth="1"/>
    <col min="16131" max="16131" width="12.28515625" style="367" customWidth="1"/>
    <col min="16132" max="16132" width="5.42578125" style="367" customWidth="1"/>
    <col min="16133" max="16133" width="48.28515625" style="367" customWidth="1"/>
    <col min="16134" max="16134" width="15.140625" style="367" customWidth="1"/>
    <col min="16135" max="16135" width="20.85546875" style="367" customWidth="1"/>
    <col min="16136" max="16136" width="22.140625" style="367" customWidth="1"/>
    <col min="16137" max="16137" width="0" style="367" hidden="1" customWidth="1"/>
    <col min="16138" max="16138" width="8.85546875" style="367"/>
    <col min="16139" max="16139" width="27.7109375" style="367" customWidth="1"/>
    <col min="16140" max="16140" width="23.42578125" style="367" customWidth="1"/>
    <col min="16141" max="16384" width="8.85546875" style="367"/>
  </cols>
  <sheetData>
    <row r="1" spans="2:13" ht="18.75">
      <c r="H1" s="366" t="s">
        <v>389</v>
      </c>
    </row>
    <row r="2" spans="2:13" s="369" customFormat="1" ht="18" customHeight="1">
      <c r="B2" s="936" t="s">
        <v>154</v>
      </c>
      <c r="C2" s="936"/>
      <c r="D2" s="936"/>
      <c r="E2" s="936"/>
      <c r="F2" s="936"/>
      <c r="G2" s="936"/>
      <c r="H2" s="936"/>
      <c r="I2" s="936"/>
      <c r="K2" s="370"/>
    </row>
    <row r="3" spans="2:13" s="369" customFormat="1" ht="18" customHeight="1">
      <c r="B3" s="936" t="s">
        <v>155</v>
      </c>
      <c r="C3" s="936"/>
      <c r="D3" s="936"/>
      <c r="E3" s="936"/>
      <c r="F3" s="936"/>
      <c r="G3" s="936"/>
      <c r="H3" s="936"/>
      <c r="I3" s="936"/>
      <c r="K3" s="370"/>
    </row>
    <row r="4" spans="2:13" s="369" customFormat="1" ht="18" customHeight="1">
      <c r="B4" s="936" t="s">
        <v>390</v>
      </c>
      <c r="C4" s="936"/>
      <c r="D4" s="936"/>
      <c r="E4" s="936"/>
      <c r="F4" s="936"/>
      <c r="G4" s="936"/>
      <c r="H4" s="936"/>
      <c r="I4" s="936"/>
      <c r="K4" s="370"/>
    </row>
    <row r="5" spans="2:13" s="369" customFormat="1" ht="18" customHeight="1">
      <c r="B5" s="937" t="s">
        <v>512</v>
      </c>
      <c r="C5" s="937"/>
      <c r="D5" s="937"/>
      <c r="E5" s="937"/>
      <c r="F5" s="937"/>
      <c r="G5" s="937"/>
      <c r="H5" s="937"/>
      <c r="I5" s="456"/>
      <c r="K5" s="370"/>
    </row>
    <row r="6" spans="2:13" s="369" customFormat="1" ht="8.25" customHeight="1">
      <c r="B6" s="938"/>
      <c r="C6" s="938"/>
      <c r="D6" s="938"/>
      <c r="E6" s="938"/>
      <c r="F6" s="938"/>
      <c r="G6" s="938"/>
      <c r="H6" s="938"/>
      <c r="I6" s="938"/>
      <c r="K6" s="370"/>
    </row>
    <row r="7" spans="2:13" s="374" customFormat="1" ht="24.75" customHeight="1">
      <c r="B7" s="397" t="s">
        <v>0</v>
      </c>
      <c r="C7" s="371" t="s">
        <v>391</v>
      </c>
      <c r="D7" s="939" t="s">
        <v>158</v>
      </c>
      <c r="E7" s="940"/>
      <c r="F7" s="371" t="s">
        <v>392</v>
      </c>
      <c r="G7" s="372" t="s">
        <v>393</v>
      </c>
      <c r="H7" s="372" t="s">
        <v>394</v>
      </c>
      <c r="I7" s="373" t="s">
        <v>395</v>
      </c>
      <c r="K7" s="375"/>
    </row>
    <row r="8" spans="2:13" s="374" customFormat="1" ht="24.75" customHeight="1">
      <c r="B8" s="397"/>
      <c r="C8" s="371"/>
      <c r="D8" s="376" t="s">
        <v>726</v>
      </c>
      <c r="E8" s="471"/>
      <c r="F8" s="371"/>
      <c r="G8" s="372"/>
      <c r="H8" s="372"/>
      <c r="I8" s="373"/>
      <c r="K8" s="375"/>
    </row>
    <row r="9" spans="2:13" s="374" customFormat="1" ht="24.75" customHeight="1">
      <c r="B9" s="639"/>
      <c r="C9" s="595"/>
      <c r="D9" s="941" t="s">
        <v>396</v>
      </c>
      <c r="E9" s="942"/>
      <c r="F9" s="595"/>
      <c r="G9" s="372"/>
      <c r="H9" s="372"/>
      <c r="I9" s="373"/>
      <c r="K9" s="375"/>
    </row>
    <row r="10" spans="2:13" s="380" customFormat="1" ht="15" customHeight="1">
      <c r="B10" s="640">
        <v>1</v>
      </c>
      <c r="C10" s="596">
        <v>43646</v>
      </c>
      <c r="D10" s="943" t="s">
        <v>408</v>
      </c>
      <c r="E10" s="944"/>
      <c r="F10" s="597" t="s">
        <v>409</v>
      </c>
      <c r="G10" s="598">
        <v>4493450</v>
      </c>
      <c r="H10" s="599"/>
      <c r="I10" s="379"/>
      <c r="K10" s="381"/>
    </row>
    <row r="11" spans="2:13" s="380" customFormat="1" ht="15" customHeight="1">
      <c r="B11" s="640"/>
      <c r="C11" s="600"/>
      <c r="D11" s="943" t="s">
        <v>410</v>
      </c>
      <c r="E11" s="944"/>
      <c r="F11" s="597" t="s">
        <v>411</v>
      </c>
      <c r="G11" s="598">
        <v>2003600</v>
      </c>
      <c r="H11" s="599"/>
      <c r="I11" s="379"/>
      <c r="K11" s="381"/>
    </row>
    <row r="12" spans="2:13" s="380" customFormat="1" ht="15" customHeight="1">
      <c r="B12" s="640"/>
      <c r="C12" s="600"/>
      <c r="D12" s="925" t="s">
        <v>397</v>
      </c>
      <c r="E12" s="926"/>
      <c r="F12" s="597" t="s">
        <v>398</v>
      </c>
      <c r="G12" s="598">
        <v>204000</v>
      </c>
      <c r="H12" s="599"/>
      <c r="I12" s="379"/>
      <c r="K12" s="381"/>
    </row>
    <row r="13" spans="2:13" s="380" customFormat="1" ht="15" customHeight="1">
      <c r="B13" s="640"/>
      <c r="C13" s="600"/>
      <c r="D13" s="925" t="s">
        <v>414</v>
      </c>
      <c r="E13" s="926"/>
      <c r="F13" s="597" t="s">
        <v>415</v>
      </c>
      <c r="G13" s="598">
        <v>3221200</v>
      </c>
      <c r="H13" s="599"/>
      <c r="I13" s="379"/>
      <c r="K13" s="934" t="s">
        <v>405</v>
      </c>
      <c r="L13" s="935"/>
      <c r="M13" s="382" t="s">
        <v>398</v>
      </c>
    </row>
    <row r="14" spans="2:13" s="380" customFormat="1" ht="15" customHeight="1">
      <c r="B14" s="640"/>
      <c r="C14" s="600"/>
      <c r="D14" s="925" t="s">
        <v>716</v>
      </c>
      <c r="E14" s="926"/>
      <c r="F14" s="597" t="s">
        <v>441</v>
      </c>
      <c r="G14" s="598">
        <v>3906000</v>
      </c>
      <c r="H14" s="599"/>
      <c r="I14" s="379"/>
      <c r="K14" s="381"/>
    </row>
    <row r="15" spans="2:13" s="380" customFormat="1" ht="15" customHeight="1">
      <c r="B15" s="640"/>
      <c r="C15" s="600"/>
      <c r="D15" s="925" t="s">
        <v>403</v>
      </c>
      <c r="E15" s="926"/>
      <c r="F15" s="597" t="s">
        <v>404</v>
      </c>
      <c r="G15" s="598">
        <v>292700</v>
      </c>
      <c r="H15" s="599"/>
      <c r="I15" s="379"/>
      <c r="K15" s="381"/>
    </row>
    <row r="16" spans="2:13" s="380" customFormat="1" ht="15" customHeight="1">
      <c r="B16" s="640"/>
      <c r="C16" s="601"/>
      <c r="D16" s="602"/>
      <c r="E16" s="603" t="s">
        <v>717</v>
      </c>
      <c r="F16" s="597" t="s">
        <v>400</v>
      </c>
      <c r="G16" s="599"/>
      <c r="H16" s="598">
        <v>4493450</v>
      </c>
      <c r="I16" s="379"/>
      <c r="K16" s="381">
        <f>SUM(H14:H16)</f>
        <v>4493450</v>
      </c>
      <c r="L16" s="385">
        <f>K16+L21</f>
        <v>4493450</v>
      </c>
    </row>
    <row r="17" spans="2:12" s="380" customFormat="1" ht="15" customHeight="1">
      <c r="B17" s="640"/>
      <c r="C17" s="604"/>
      <c r="D17" s="602"/>
      <c r="E17" s="603" t="s">
        <v>718</v>
      </c>
      <c r="F17" s="597" t="s">
        <v>402</v>
      </c>
      <c r="G17" s="599"/>
      <c r="H17" s="598">
        <v>2003600</v>
      </c>
      <c r="I17" s="379"/>
      <c r="K17" s="381"/>
      <c r="L17" s="385"/>
    </row>
    <row r="18" spans="2:12" s="380" customFormat="1" ht="15" customHeight="1">
      <c r="B18" s="640"/>
      <c r="C18" s="604"/>
      <c r="D18" s="602"/>
      <c r="E18" s="605" t="s">
        <v>416</v>
      </c>
      <c r="F18" s="597" t="s">
        <v>417</v>
      </c>
      <c r="G18" s="599"/>
      <c r="H18" s="598">
        <v>204000</v>
      </c>
      <c r="I18" s="379"/>
      <c r="K18" s="381"/>
      <c r="L18" s="385"/>
    </row>
    <row r="19" spans="2:12" s="380" customFormat="1" ht="15" customHeight="1">
      <c r="B19" s="640"/>
      <c r="C19" s="604"/>
      <c r="D19" s="606"/>
      <c r="E19" s="607" t="s">
        <v>406</v>
      </c>
      <c r="F19" s="597" t="s">
        <v>407</v>
      </c>
      <c r="G19" s="599"/>
      <c r="H19" s="598">
        <v>3221200</v>
      </c>
      <c r="I19" s="379"/>
      <c r="K19" s="381"/>
      <c r="L19" s="385"/>
    </row>
    <row r="20" spans="2:12" s="380" customFormat="1" ht="15" customHeight="1">
      <c r="B20" s="640"/>
      <c r="C20" s="604"/>
      <c r="D20" s="608"/>
      <c r="E20" s="605" t="s">
        <v>438</v>
      </c>
      <c r="F20" s="597" t="s">
        <v>439</v>
      </c>
      <c r="G20" s="599"/>
      <c r="H20" s="598">
        <v>3906000</v>
      </c>
      <c r="I20" s="379" t="s">
        <v>418</v>
      </c>
      <c r="K20" s="381"/>
    </row>
    <row r="21" spans="2:12" s="380" customFormat="1" ht="15" customHeight="1">
      <c r="B21" s="640"/>
      <c r="C21" s="604"/>
      <c r="D21" s="608"/>
      <c r="E21" s="605" t="s">
        <v>412</v>
      </c>
      <c r="F21" s="597" t="s">
        <v>413</v>
      </c>
      <c r="G21" s="599"/>
      <c r="H21" s="598">
        <v>292700</v>
      </c>
      <c r="I21" s="379"/>
      <c r="K21" s="387">
        <v>12737928</v>
      </c>
      <c r="L21" s="388">
        <f>SUM(G21:G22)</f>
        <v>0</v>
      </c>
    </row>
    <row r="22" spans="2:12" s="380" customFormat="1" ht="15" customHeight="1">
      <c r="B22" s="640"/>
      <c r="C22" s="609"/>
      <c r="D22" s="610"/>
      <c r="E22" s="611"/>
      <c r="F22" s="612"/>
      <c r="G22" s="613"/>
      <c r="H22" s="613"/>
      <c r="I22" s="379"/>
      <c r="K22" s="387"/>
    </row>
    <row r="23" spans="2:12" s="380" customFormat="1" ht="15" customHeight="1">
      <c r="B23" s="640">
        <v>2</v>
      </c>
      <c r="C23" s="614">
        <v>43646</v>
      </c>
      <c r="D23" s="927" t="s">
        <v>419</v>
      </c>
      <c r="E23" s="924"/>
      <c r="F23" s="612" t="s">
        <v>420</v>
      </c>
      <c r="G23" s="391">
        <v>14823734</v>
      </c>
      <c r="H23" s="615"/>
      <c r="I23" s="390" t="s">
        <v>425</v>
      </c>
      <c r="K23" s="381">
        <f>1056388+2500+56614+2500+564627+2500+147245+2500</f>
        <v>1834874</v>
      </c>
    </row>
    <row r="24" spans="2:12" s="380" customFormat="1" ht="15" customHeight="1">
      <c r="B24" s="640"/>
      <c r="C24" s="609"/>
      <c r="D24" s="928" t="s">
        <v>251</v>
      </c>
      <c r="E24" s="929"/>
      <c r="F24" s="612" t="s">
        <v>431</v>
      </c>
      <c r="G24" s="615">
        <v>354069</v>
      </c>
      <c r="H24" s="615"/>
      <c r="I24" s="379"/>
      <c r="K24" s="381">
        <f>8733658+2500</f>
        <v>8736158</v>
      </c>
    </row>
    <row r="25" spans="2:12" s="380" customFormat="1" ht="15" customHeight="1">
      <c r="B25" s="640"/>
      <c r="C25" s="609"/>
      <c r="D25" s="616"/>
      <c r="E25" s="611" t="s">
        <v>421</v>
      </c>
      <c r="F25" s="612" t="s">
        <v>422</v>
      </c>
      <c r="G25" s="615"/>
      <c r="H25" s="615">
        <v>1268217</v>
      </c>
      <c r="I25" s="390" t="s">
        <v>428</v>
      </c>
      <c r="K25" s="392">
        <f>SUM(K23:K24)</f>
        <v>10571032</v>
      </c>
      <c r="L25" s="381">
        <f>K21-K25</f>
        <v>2166896</v>
      </c>
    </row>
    <row r="26" spans="2:12" s="380" customFormat="1" ht="15" customHeight="1">
      <c r="B26" s="640"/>
      <c r="C26" s="609"/>
      <c r="D26" s="616"/>
      <c r="E26" s="611" t="s">
        <v>423</v>
      </c>
      <c r="F26" s="612" t="s">
        <v>424</v>
      </c>
      <c r="G26" s="615"/>
      <c r="H26" s="615">
        <v>9997147</v>
      </c>
      <c r="I26" s="379"/>
      <c r="K26" s="381">
        <v>173000706</v>
      </c>
    </row>
    <row r="27" spans="2:12" s="380" customFormat="1" ht="15" customHeight="1">
      <c r="B27" s="640"/>
      <c r="C27" s="609"/>
      <c r="D27" s="616"/>
      <c r="E27" s="611" t="s">
        <v>426</v>
      </c>
      <c r="F27" s="612" t="s">
        <v>427</v>
      </c>
      <c r="G27" s="615"/>
      <c r="H27" s="615">
        <v>3912439</v>
      </c>
      <c r="I27" s="379"/>
      <c r="K27" s="381"/>
    </row>
    <row r="28" spans="2:12" s="380" customFormat="1" ht="28.5" customHeight="1">
      <c r="B28" s="640"/>
      <c r="C28" s="609"/>
      <c r="D28" s="930" t="s">
        <v>719</v>
      </c>
      <c r="E28" s="931"/>
      <c r="F28" s="612"/>
      <c r="G28" s="615"/>
      <c r="H28" s="615"/>
      <c r="I28" s="379"/>
      <c r="K28" s="381"/>
    </row>
    <row r="29" spans="2:12" s="380" customFormat="1" ht="15" customHeight="1">
      <c r="B29" s="640"/>
      <c r="C29" s="609"/>
      <c r="D29" s="616"/>
      <c r="E29" s="611"/>
      <c r="F29" s="612"/>
      <c r="G29" s="615"/>
      <c r="H29" s="615"/>
      <c r="I29" s="393"/>
      <c r="K29" s="381"/>
    </row>
    <row r="30" spans="2:12" s="380" customFormat="1" ht="15" customHeight="1">
      <c r="B30" s="640">
        <v>3</v>
      </c>
      <c r="C30" s="614">
        <v>43646</v>
      </c>
      <c r="D30" s="923" t="s">
        <v>246</v>
      </c>
      <c r="E30" s="924"/>
      <c r="F30" s="612" t="s">
        <v>430</v>
      </c>
      <c r="G30" s="615">
        <v>254312803</v>
      </c>
      <c r="H30" s="615"/>
      <c r="I30" s="393"/>
      <c r="K30" s="381"/>
    </row>
    <row r="31" spans="2:12" s="380" customFormat="1" ht="32.25" customHeight="1">
      <c r="B31" s="640"/>
      <c r="C31" s="617"/>
      <c r="D31" s="616"/>
      <c r="E31" s="618" t="s">
        <v>432</v>
      </c>
      <c r="F31" s="612" t="s">
        <v>433</v>
      </c>
      <c r="G31" s="615"/>
      <c r="H31" s="615">
        <v>254312803</v>
      </c>
      <c r="I31" s="393"/>
      <c r="K31" s="381"/>
    </row>
    <row r="32" spans="2:12" s="380" customFormat="1" ht="38.25" customHeight="1">
      <c r="B32" s="640"/>
      <c r="C32" s="617"/>
      <c r="D32" s="930" t="s">
        <v>720</v>
      </c>
      <c r="E32" s="931"/>
      <c r="F32" s="611"/>
      <c r="G32" s="615"/>
      <c r="H32" s="615"/>
      <c r="I32" s="393"/>
      <c r="K32" s="381"/>
    </row>
    <row r="33" spans="2:11" s="380" customFormat="1" ht="15" customHeight="1">
      <c r="B33" s="640"/>
      <c r="C33" s="617"/>
      <c r="D33" s="610"/>
      <c r="E33" s="618"/>
      <c r="F33" s="611"/>
      <c r="G33" s="615"/>
      <c r="H33" s="615"/>
      <c r="I33" s="393"/>
      <c r="K33" s="381">
        <f>G32-H33</f>
        <v>0</v>
      </c>
    </row>
    <row r="34" spans="2:11" s="380" customFormat="1" ht="15" customHeight="1">
      <c r="B34" s="640"/>
      <c r="C34" s="617"/>
      <c r="D34" s="932" t="s">
        <v>721</v>
      </c>
      <c r="E34" s="933"/>
      <c r="F34" s="611"/>
      <c r="G34" s="615"/>
      <c r="H34" s="615"/>
      <c r="I34" s="393"/>
      <c r="K34" s="381"/>
    </row>
    <row r="35" spans="2:11" s="380" customFormat="1" ht="15" customHeight="1">
      <c r="B35" s="640">
        <v>4</v>
      </c>
      <c r="C35" s="614">
        <v>43646</v>
      </c>
      <c r="D35" s="927" t="s">
        <v>444</v>
      </c>
      <c r="E35" s="924"/>
      <c r="F35" s="611" t="s">
        <v>445</v>
      </c>
      <c r="G35" s="615">
        <v>35000000</v>
      </c>
      <c r="H35" s="615"/>
      <c r="I35" s="393"/>
      <c r="K35" s="381"/>
    </row>
    <row r="36" spans="2:11" s="380" customFormat="1" ht="15" customHeight="1">
      <c r="B36" s="640"/>
      <c r="C36" s="617"/>
      <c r="D36" s="610"/>
      <c r="E36" s="618" t="s">
        <v>722</v>
      </c>
      <c r="F36" s="611" t="s">
        <v>723</v>
      </c>
      <c r="G36" s="615"/>
      <c r="H36" s="615">
        <v>35000000</v>
      </c>
      <c r="I36" s="393"/>
      <c r="K36" s="381"/>
    </row>
    <row r="37" spans="2:11" s="380" customFormat="1" ht="26.25" customHeight="1">
      <c r="B37" s="640"/>
      <c r="C37" s="617"/>
      <c r="D37" s="930" t="s">
        <v>724</v>
      </c>
      <c r="E37" s="931"/>
      <c r="F37" s="611"/>
      <c r="G37" s="615"/>
      <c r="H37" s="615"/>
      <c r="I37" s="393"/>
      <c r="K37" s="381"/>
    </row>
    <row r="38" spans="2:11" s="380" customFormat="1" ht="15" customHeight="1">
      <c r="B38" s="377"/>
      <c r="C38" s="383"/>
      <c r="D38" s="394"/>
      <c r="E38" s="395"/>
      <c r="F38" s="386"/>
      <c r="G38" s="396"/>
      <c r="H38" s="391"/>
      <c r="I38" s="393"/>
      <c r="K38" s="381"/>
    </row>
    <row r="39" spans="2:11" s="404" customFormat="1" ht="26.1" customHeight="1">
      <c r="B39" s="397"/>
      <c r="C39" s="398"/>
      <c r="D39" s="399"/>
      <c r="E39" s="400" t="s">
        <v>437</v>
      </c>
      <c r="F39" s="401"/>
      <c r="G39" s="402">
        <f>SUM(G8:G37)</f>
        <v>318611556</v>
      </c>
      <c r="H39" s="402">
        <f>SUM(H8:H37)</f>
        <v>318611556</v>
      </c>
      <c r="I39" s="403"/>
      <c r="K39" s="405" t="s">
        <v>725</v>
      </c>
    </row>
    <row r="40" spans="2:11" s="380" customFormat="1" ht="15" customHeight="1">
      <c r="B40" s="377"/>
      <c r="C40" s="383"/>
      <c r="D40" s="394"/>
      <c r="E40" s="400"/>
      <c r="F40" s="386"/>
      <c r="G40" s="396"/>
      <c r="H40" s="391"/>
      <c r="I40" s="393"/>
      <c r="K40" s="381"/>
    </row>
    <row r="41" spans="2:11" s="380" customFormat="1" ht="24.75" customHeight="1">
      <c r="B41" s="377"/>
      <c r="C41" s="383"/>
      <c r="D41" s="406" t="s">
        <v>727</v>
      </c>
      <c r="E41" s="395"/>
      <c r="F41" s="386"/>
      <c r="G41" s="396"/>
      <c r="H41" s="391"/>
      <c r="I41" s="393"/>
      <c r="K41" s="381"/>
    </row>
    <row r="42" spans="2:11" s="380" customFormat="1" ht="24.75" customHeight="1">
      <c r="B42" s="377"/>
      <c r="C42" s="619"/>
      <c r="D42" s="921" t="s">
        <v>396</v>
      </c>
      <c r="E42" s="922"/>
      <c r="F42" s="620"/>
      <c r="G42" s="621"/>
      <c r="H42" s="622"/>
      <c r="I42" s="393"/>
      <c r="K42" s="381"/>
    </row>
    <row r="43" spans="2:11" s="380" customFormat="1" ht="15" customHeight="1">
      <c r="B43" s="377">
        <v>1</v>
      </c>
      <c r="C43" s="629">
        <v>43830</v>
      </c>
      <c r="D43" s="378" t="s">
        <v>421</v>
      </c>
      <c r="E43" s="384"/>
      <c r="F43" s="378" t="s">
        <v>422</v>
      </c>
      <c r="G43" s="396">
        <v>2910943</v>
      </c>
      <c r="H43" s="391"/>
      <c r="I43" s="393"/>
      <c r="K43" s="381"/>
    </row>
    <row r="44" spans="2:11" s="380" customFormat="1" ht="15" customHeight="1">
      <c r="B44" s="377"/>
      <c r="C44" s="383"/>
      <c r="D44" s="378" t="s">
        <v>423</v>
      </c>
      <c r="E44" s="384"/>
      <c r="F44" s="378" t="s">
        <v>424</v>
      </c>
      <c r="G44" s="396">
        <v>7964527</v>
      </c>
      <c r="H44" s="391"/>
      <c r="I44" s="393"/>
      <c r="K44" s="381"/>
    </row>
    <row r="45" spans="2:11" s="380" customFormat="1" ht="15" customHeight="1">
      <c r="B45" s="377"/>
      <c r="C45" s="383"/>
      <c r="D45" s="378" t="s">
        <v>426</v>
      </c>
      <c r="E45" s="384"/>
      <c r="F45" s="378" t="s">
        <v>427</v>
      </c>
      <c r="G45" s="396">
        <v>3606723</v>
      </c>
      <c r="H45" s="391"/>
      <c r="I45" s="393"/>
      <c r="K45" s="381"/>
    </row>
    <row r="46" spans="2:11" s="380" customFormat="1" ht="15" customHeight="1">
      <c r="B46" s="377"/>
      <c r="C46" s="383"/>
      <c r="D46" s="389"/>
      <c r="E46" s="384" t="s">
        <v>419</v>
      </c>
      <c r="F46" s="378" t="s">
        <v>420</v>
      </c>
      <c r="G46" s="396"/>
      <c r="H46" s="391">
        <f>SUM(G43:G45)</f>
        <v>14482193</v>
      </c>
      <c r="I46" s="393"/>
      <c r="K46" s="381"/>
    </row>
    <row r="47" spans="2:11" s="380" customFormat="1" ht="15" customHeight="1">
      <c r="B47" s="377"/>
      <c r="C47" s="383"/>
      <c r="D47" s="910" t="s">
        <v>728</v>
      </c>
      <c r="E47" s="911"/>
      <c r="F47" s="386"/>
      <c r="G47" s="396"/>
      <c r="H47" s="391"/>
      <c r="I47" s="393"/>
      <c r="K47" s="381"/>
    </row>
    <row r="48" spans="2:11" s="380" customFormat="1" ht="15" customHeight="1">
      <c r="B48" s="377"/>
      <c r="C48" s="619"/>
      <c r="D48" s="624"/>
      <c r="E48" s="628"/>
      <c r="F48" s="620"/>
      <c r="G48" s="621"/>
      <c r="H48" s="622"/>
      <c r="I48" s="393"/>
      <c r="K48" s="381"/>
    </row>
    <row r="49" spans="2:11" s="380" customFormat="1" ht="15" customHeight="1">
      <c r="B49" s="377">
        <v>2</v>
      </c>
      <c r="C49" s="629">
        <v>43830</v>
      </c>
      <c r="D49" s="912" t="s">
        <v>412</v>
      </c>
      <c r="E49" s="913"/>
      <c r="F49" s="378" t="s">
        <v>413</v>
      </c>
      <c r="G49" s="396">
        <v>38005050</v>
      </c>
      <c r="H49" s="391"/>
      <c r="I49" s="393"/>
      <c r="K49" s="381"/>
    </row>
    <row r="50" spans="2:11" s="380" customFormat="1" ht="15" customHeight="1">
      <c r="B50" s="377"/>
      <c r="C50" s="619"/>
      <c r="D50" s="912" t="s">
        <v>414</v>
      </c>
      <c r="E50" s="913"/>
      <c r="F50" s="378" t="s">
        <v>415</v>
      </c>
      <c r="G50" s="396">
        <v>5256350</v>
      </c>
      <c r="H50" s="391"/>
      <c r="I50" s="393"/>
      <c r="K50" s="381"/>
    </row>
    <row r="51" spans="2:11" s="380" customFormat="1" ht="15" customHeight="1">
      <c r="B51" s="377"/>
      <c r="C51" s="619"/>
      <c r="D51" s="912" t="s">
        <v>399</v>
      </c>
      <c r="E51" s="913"/>
      <c r="F51" s="378" t="s">
        <v>400</v>
      </c>
      <c r="G51" s="396">
        <v>2539000</v>
      </c>
      <c r="H51" s="391"/>
      <c r="I51" s="393"/>
      <c r="K51" s="381"/>
    </row>
    <row r="52" spans="2:11" s="380" customFormat="1" ht="15" customHeight="1">
      <c r="B52" s="377"/>
      <c r="C52" s="619"/>
      <c r="D52" s="912" t="s">
        <v>401</v>
      </c>
      <c r="E52" s="913"/>
      <c r="F52" s="378" t="s">
        <v>402</v>
      </c>
      <c r="G52" s="396">
        <v>1873000</v>
      </c>
      <c r="H52" s="391"/>
      <c r="I52" s="393"/>
      <c r="K52" s="381"/>
    </row>
    <row r="53" spans="2:11" s="380" customFormat="1" ht="15" customHeight="1">
      <c r="B53" s="377"/>
      <c r="C53" s="619"/>
      <c r="D53" s="912" t="s">
        <v>416</v>
      </c>
      <c r="E53" s="913"/>
      <c r="F53" s="378" t="s">
        <v>417</v>
      </c>
      <c r="G53" s="396">
        <v>180000</v>
      </c>
      <c r="H53" s="391"/>
      <c r="I53" s="393"/>
      <c r="K53" s="381">
        <f>SUM(G49:G53)</f>
        <v>47853400</v>
      </c>
    </row>
    <row r="54" spans="2:11" s="380" customFormat="1" ht="15" customHeight="1">
      <c r="B54" s="377"/>
      <c r="C54" s="619"/>
      <c r="D54" s="470"/>
      <c r="E54" s="386" t="s">
        <v>403</v>
      </c>
      <c r="F54" s="378" t="s">
        <v>404</v>
      </c>
      <c r="G54" s="396"/>
      <c r="H54" s="396">
        <v>38005050</v>
      </c>
      <c r="I54" s="393"/>
      <c r="K54" s="381"/>
    </row>
    <row r="55" spans="2:11" s="380" customFormat="1" ht="15" customHeight="1">
      <c r="B55" s="377"/>
      <c r="C55" s="619"/>
      <c r="D55" s="470"/>
      <c r="E55" s="386" t="s">
        <v>406</v>
      </c>
      <c r="F55" s="378" t="s">
        <v>407</v>
      </c>
      <c r="G55" s="396"/>
      <c r="H55" s="396">
        <v>5256350</v>
      </c>
      <c r="I55" s="393"/>
      <c r="K55" s="381"/>
    </row>
    <row r="56" spans="2:11" s="380" customFormat="1" ht="15" customHeight="1">
      <c r="B56" s="377"/>
      <c r="C56" s="619"/>
      <c r="D56" s="470"/>
      <c r="E56" s="384" t="s">
        <v>408</v>
      </c>
      <c r="F56" s="378" t="s">
        <v>409</v>
      </c>
      <c r="G56" s="396"/>
      <c r="H56" s="396">
        <v>2539000</v>
      </c>
      <c r="I56" s="393"/>
      <c r="K56" s="381"/>
    </row>
    <row r="57" spans="2:11" s="380" customFormat="1" ht="15" customHeight="1">
      <c r="B57" s="377"/>
      <c r="C57" s="619"/>
      <c r="D57" s="470"/>
      <c r="E57" s="384" t="s">
        <v>410</v>
      </c>
      <c r="F57" s="378" t="s">
        <v>411</v>
      </c>
      <c r="G57" s="396"/>
      <c r="H57" s="396">
        <v>1873000</v>
      </c>
      <c r="I57" s="393"/>
      <c r="K57" s="381"/>
    </row>
    <row r="58" spans="2:11" s="380" customFormat="1" ht="30.75" customHeight="1">
      <c r="B58" s="377"/>
      <c r="C58" s="619"/>
      <c r="D58" s="470"/>
      <c r="E58" s="386" t="s">
        <v>397</v>
      </c>
      <c r="F58" s="378" t="s">
        <v>398</v>
      </c>
      <c r="G58" s="396"/>
      <c r="H58" s="396">
        <v>180000</v>
      </c>
      <c r="I58" s="393"/>
      <c r="K58" s="381">
        <f>SUM(H54:H58)</f>
        <v>47853400</v>
      </c>
    </row>
    <row r="59" spans="2:11" s="380" customFormat="1" ht="15" customHeight="1">
      <c r="B59" s="377"/>
      <c r="C59" s="619"/>
      <c r="D59" s="625"/>
      <c r="E59" s="626"/>
      <c r="F59" s="620"/>
      <c r="G59" s="621"/>
      <c r="H59" s="622"/>
      <c r="I59" s="393"/>
      <c r="K59" s="381"/>
    </row>
    <row r="60" spans="2:11" s="380" customFormat="1" ht="25.5" customHeight="1">
      <c r="B60" s="377"/>
      <c r="C60" s="619"/>
      <c r="D60" s="921" t="s">
        <v>442</v>
      </c>
      <c r="E60" s="922"/>
      <c r="F60" s="620"/>
      <c r="G60" s="621"/>
      <c r="H60" s="622"/>
      <c r="I60" s="393"/>
      <c r="K60" s="381"/>
    </row>
    <row r="61" spans="2:11" s="380" customFormat="1" ht="15" customHeight="1">
      <c r="B61" s="377">
        <v>3</v>
      </c>
      <c r="C61" s="383">
        <v>43830</v>
      </c>
      <c r="D61" s="912" t="s">
        <v>443</v>
      </c>
      <c r="E61" s="913"/>
      <c r="F61" s="384" t="s">
        <v>436</v>
      </c>
      <c r="G61" s="396">
        <v>21951464207</v>
      </c>
      <c r="H61" s="391"/>
      <c r="I61" s="393"/>
      <c r="K61" s="381"/>
    </row>
    <row r="62" spans="2:11" s="380" customFormat="1" ht="15" customHeight="1">
      <c r="B62" s="377"/>
      <c r="C62" s="383"/>
      <c r="D62" s="473"/>
      <c r="E62" s="635" t="s">
        <v>251</v>
      </c>
      <c r="F62" s="386" t="s">
        <v>431</v>
      </c>
      <c r="G62" s="396"/>
      <c r="H62" s="396">
        <v>21951464207</v>
      </c>
      <c r="I62" s="393"/>
      <c r="K62" s="381"/>
    </row>
    <row r="63" spans="2:11" s="380" customFormat="1" ht="15" customHeight="1">
      <c r="B63" s="377"/>
      <c r="C63" s="383"/>
      <c r="D63" s="910" t="s">
        <v>731</v>
      </c>
      <c r="E63" s="911"/>
      <c r="F63" s="386"/>
      <c r="G63" s="396"/>
      <c r="H63" s="391"/>
      <c r="I63" s="393"/>
      <c r="K63" s="381"/>
    </row>
    <row r="64" spans="2:11" s="380" customFormat="1" ht="15" customHeight="1">
      <c r="B64" s="377"/>
      <c r="C64" s="383"/>
      <c r="D64" s="473"/>
      <c r="E64" s="474"/>
      <c r="F64" s="386"/>
      <c r="G64" s="396"/>
      <c r="H64" s="391"/>
      <c r="I64" s="393"/>
      <c r="K64" s="381"/>
    </row>
    <row r="65" spans="2:11" s="380" customFormat="1" ht="15" customHeight="1">
      <c r="B65" s="377">
        <v>4</v>
      </c>
      <c r="C65" s="383">
        <v>43830</v>
      </c>
      <c r="D65" s="912" t="s">
        <v>443</v>
      </c>
      <c r="E65" s="913"/>
      <c r="F65" s="384" t="s">
        <v>436</v>
      </c>
      <c r="G65" s="396">
        <v>12611476226</v>
      </c>
      <c r="H65" s="391"/>
      <c r="I65" s="393"/>
      <c r="K65" s="381"/>
    </row>
    <row r="66" spans="2:11" s="380" customFormat="1" ht="15" customHeight="1">
      <c r="B66" s="377"/>
      <c r="C66" s="383"/>
      <c r="D66" s="473"/>
      <c r="E66" s="386" t="s">
        <v>434</v>
      </c>
      <c r="F66" s="384" t="s">
        <v>435</v>
      </c>
      <c r="G66" s="396"/>
      <c r="H66" s="396">
        <v>12611476226</v>
      </c>
      <c r="I66" s="393"/>
      <c r="K66" s="381"/>
    </row>
    <row r="67" spans="2:11" s="380" customFormat="1" ht="15" customHeight="1">
      <c r="B67" s="377"/>
      <c r="C67" s="383"/>
      <c r="D67" s="910" t="s">
        <v>732</v>
      </c>
      <c r="E67" s="911"/>
      <c r="F67" s="386"/>
      <c r="G67" s="396"/>
      <c r="H67" s="391"/>
      <c r="I67" s="393"/>
      <c r="K67" s="381"/>
    </row>
    <row r="68" spans="2:11" s="380" customFormat="1" ht="15" customHeight="1">
      <c r="B68" s="377"/>
      <c r="C68" s="619"/>
      <c r="D68" s="624"/>
      <c r="E68" s="628"/>
      <c r="F68" s="620"/>
      <c r="G68" s="621"/>
      <c r="H68" s="622"/>
      <c r="I68" s="393"/>
      <c r="K68" s="381"/>
    </row>
    <row r="69" spans="2:11" s="380" customFormat="1" ht="15" customHeight="1">
      <c r="B69" s="377">
        <v>5</v>
      </c>
      <c r="C69" s="383">
        <v>43830</v>
      </c>
      <c r="D69" s="636" t="s">
        <v>251</v>
      </c>
      <c r="E69" s="628"/>
      <c r="F69" s="386" t="s">
        <v>431</v>
      </c>
      <c r="G69" s="396">
        <v>67100000</v>
      </c>
      <c r="H69" s="391"/>
      <c r="I69" s="393"/>
      <c r="K69" s="381"/>
    </row>
    <row r="70" spans="2:11" s="380" customFormat="1" ht="15" customHeight="1">
      <c r="B70" s="377"/>
      <c r="C70" s="619"/>
      <c r="D70" s="624"/>
      <c r="E70" s="386" t="s">
        <v>443</v>
      </c>
      <c r="F70" s="384" t="s">
        <v>436</v>
      </c>
      <c r="G70" s="396"/>
      <c r="H70" s="391">
        <v>67100000</v>
      </c>
      <c r="I70" s="393"/>
      <c r="K70" s="381"/>
    </row>
    <row r="71" spans="2:11" s="380" customFormat="1" ht="25.5" customHeight="1">
      <c r="B71" s="377"/>
      <c r="C71" s="619"/>
      <c r="D71" s="910" t="s">
        <v>735</v>
      </c>
      <c r="E71" s="911"/>
      <c r="F71" s="620"/>
      <c r="G71" s="621"/>
      <c r="H71" s="622"/>
      <c r="I71" s="393"/>
      <c r="K71" s="381"/>
    </row>
    <row r="72" spans="2:11" s="380" customFormat="1" ht="15" customHeight="1">
      <c r="B72" s="377"/>
      <c r="C72" s="619"/>
      <c r="D72" s="624"/>
      <c r="E72" s="628"/>
      <c r="F72" s="620"/>
      <c r="G72" s="621"/>
      <c r="H72" s="622"/>
      <c r="I72" s="393"/>
      <c r="K72" s="381"/>
    </row>
    <row r="73" spans="2:11" s="380" customFormat="1" ht="15" customHeight="1">
      <c r="B73" s="377">
        <v>6</v>
      </c>
      <c r="C73" s="383">
        <v>43830</v>
      </c>
      <c r="D73" s="636" t="s">
        <v>251</v>
      </c>
      <c r="E73" s="628"/>
      <c r="F73" s="386" t="s">
        <v>431</v>
      </c>
      <c r="G73" s="396">
        <v>15464235633</v>
      </c>
      <c r="H73" s="391"/>
      <c r="I73" s="393"/>
      <c r="K73" s="381"/>
    </row>
    <row r="74" spans="2:11" s="380" customFormat="1" ht="15" customHeight="1">
      <c r="B74" s="377"/>
      <c r="C74" s="619"/>
      <c r="D74" s="624"/>
      <c r="E74" s="386" t="s">
        <v>434</v>
      </c>
      <c r="F74" s="384" t="s">
        <v>435</v>
      </c>
      <c r="G74" s="396"/>
      <c r="H74" s="396">
        <v>15464235633</v>
      </c>
      <c r="I74" s="393"/>
      <c r="K74" s="381"/>
    </row>
    <row r="75" spans="2:11" s="380" customFormat="1" ht="25.5" customHeight="1">
      <c r="B75" s="377"/>
      <c r="C75" s="619"/>
      <c r="D75" s="910" t="s">
        <v>734</v>
      </c>
      <c r="E75" s="911"/>
      <c r="F75" s="620"/>
      <c r="G75" s="621"/>
      <c r="H75" s="622"/>
      <c r="I75" s="393"/>
      <c r="K75" s="381"/>
    </row>
    <row r="76" spans="2:11" s="380" customFormat="1" ht="15" customHeight="1">
      <c r="B76" s="377"/>
      <c r="C76" s="619"/>
      <c r="D76" s="624"/>
      <c r="E76" s="628"/>
      <c r="F76" s="620"/>
      <c r="G76" s="621"/>
      <c r="H76" s="622"/>
      <c r="I76" s="393"/>
      <c r="K76" s="381"/>
    </row>
    <row r="77" spans="2:11" s="380" customFormat="1" ht="15" customHeight="1">
      <c r="B77" s="377">
        <v>7</v>
      </c>
      <c r="C77" s="383">
        <v>43830</v>
      </c>
      <c r="D77" s="912" t="s">
        <v>444</v>
      </c>
      <c r="E77" s="913"/>
      <c r="F77" s="386" t="s">
        <v>445</v>
      </c>
      <c r="G77" s="396">
        <v>651156000</v>
      </c>
      <c r="H77" s="391"/>
      <c r="I77" s="393"/>
      <c r="K77" s="381"/>
    </row>
    <row r="78" spans="2:11" s="380" customFormat="1" ht="15" customHeight="1">
      <c r="B78" s="377"/>
      <c r="C78" s="619"/>
      <c r="D78" s="624"/>
      <c r="E78" s="386" t="s">
        <v>456</v>
      </c>
      <c r="F78" s="384" t="s">
        <v>457</v>
      </c>
      <c r="G78" s="396"/>
      <c r="H78" s="391">
        <v>169300560</v>
      </c>
      <c r="I78" s="393"/>
      <c r="K78" s="381"/>
    </row>
    <row r="79" spans="2:11" s="380" customFormat="1" ht="15" customHeight="1">
      <c r="B79" s="377"/>
      <c r="C79" s="619"/>
      <c r="D79" s="624"/>
      <c r="E79" s="635" t="s">
        <v>251</v>
      </c>
      <c r="F79" s="386" t="s">
        <v>431</v>
      </c>
      <c r="G79" s="396"/>
      <c r="H79" s="391">
        <v>481855440</v>
      </c>
      <c r="I79" s="393"/>
      <c r="K79" s="381">
        <f>SUM(H78:H79)</f>
        <v>651156000</v>
      </c>
    </row>
    <row r="80" spans="2:11" s="380" customFormat="1" ht="15" customHeight="1">
      <c r="B80" s="377"/>
      <c r="C80" s="619"/>
      <c r="D80" s="910" t="s">
        <v>733</v>
      </c>
      <c r="E80" s="911"/>
      <c r="F80" s="620"/>
      <c r="G80" s="621"/>
      <c r="H80" s="622"/>
      <c r="I80" s="393"/>
      <c r="K80" s="381"/>
    </row>
    <row r="81" spans="2:11" s="380" customFormat="1" ht="15" customHeight="1">
      <c r="B81" s="377"/>
      <c r="C81" s="619"/>
      <c r="D81" s="624"/>
      <c r="E81" s="628"/>
      <c r="F81" s="620"/>
      <c r="G81" s="621"/>
      <c r="H81" s="622"/>
      <c r="I81" s="393"/>
      <c r="K81" s="381"/>
    </row>
    <row r="82" spans="2:11" s="380" customFormat="1" ht="15" customHeight="1">
      <c r="B82" s="377">
        <v>8</v>
      </c>
      <c r="C82" s="383">
        <v>43830</v>
      </c>
      <c r="D82" s="912" t="s">
        <v>448</v>
      </c>
      <c r="E82" s="913"/>
      <c r="F82" s="378" t="s">
        <v>449</v>
      </c>
      <c r="G82" s="396">
        <v>542575610</v>
      </c>
      <c r="H82" s="391"/>
      <c r="I82" s="393"/>
      <c r="K82" s="381"/>
    </row>
    <row r="83" spans="2:11" s="380" customFormat="1" ht="15" customHeight="1">
      <c r="B83" s="377"/>
      <c r="C83" s="619"/>
      <c r="D83" s="394"/>
      <c r="E83" s="386" t="s">
        <v>444</v>
      </c>
      <c r="F83" s="386" t="s">
        <v>445</v>
      </c>
      <c r="G83" s="396"/>
      <c r="H83" s="396">
        <v>542575610</v>
      </c>
      <c r="I83" s="393"/>
      <c r="K83" s="381"/>
    </row>
    <row r="84" spans="2:11" s="380" customFormat="1" ht="15" customHeight="1">
      <c r="B84" s="377"/>
      <c r="C84" s="619"/>
      <c r="D84" s="910" t="s">
        <v>446</v>
      </c>
      <c r="E84" s="911"/>
      <c r="F84" s="378"/>
      <c r="G84" s="396"/>
      <c r="H84" s="391"/>
      <c r="I84" s="393"/>
      <c r="K84" s="381"/>
    </row>
    <row r="85" spans="2:11" s="380" customFormat="1" ht="15" customHeight="1">
      <c r="B85" s="377"/>
      <c r="C85" s="619"/>
      <c r="D85" s="624"/>
      <c r="E85" s="628"/>
      <c r="F85" s="620"/>
      <c r="G85" s="621"/>
      <c r="H85" s="622"/>
      <c r="I85" s="393"/>
      <c r="K85" s="381"/>
    </row>
    <row r="86" spans="2:11" s="380" customFormat="1" ht="15" customHeight="1">
      <c r="B86" s="377">
        <v>9</v>
      </c>
      <c r="C86" s="383">
        <v>43830</v>
      </c>
      <c r="D86" s="912" t="s">
        <v>450</v>
      </c>
      <c r="E86" s="913"/>
      <c r="F86" s="378" t="s">
        <v>451</v>
      </c>
      <c r="G86" s="396">
        <v>3924903309.4200001</v>
      </c>
      <c r="H86" s="391"/>
      <c r="I86" s="393"/>
      <c r="K86" s="381"/>
    </row>
    <row r="87" spans="2:11" s="380" customFormat="1" ht="15" customHeight="1">
      <c r="B87" s="377"/>
      <c r="C87" s="619"/>
      <c r="D87" s="912" t="s">
        <v>452</v>
      </c>
      <c r="E87" s="913"/>
      <c r="F87" s="378" t="s">
        <v>453</v>
      </c>
      <c r="G87" s="396">
        <v>15467840</v>
      </c>
      <c r="H87" s="391"/>
      <c r="I87" s="393"/>
      <c r="K87" s="381"/>
    </row>
    <row r="88" spans="2:11" s="380" customFormat="1" ht="15" customHeight="1">
      <c r="B88" s="377"/>
      <c r="C88" s="619"/>
      <c r="D88" s="912" t="s">
        <v>454</v>
      </c>
      <c r="E88" s="913"/>
      <c r="F88" s="378" t="s">
        <v>455</v>
      </c>
      <c r="G88" s="396">
        <v>97352405.939999998</v>
      </c>
      <c r="H88" s="391"/>
      <c r="I88" s="393"/>
      <c r="K88" s="381"/>
    </row>
    <row r="89" spans="2:11" s="380" customFormat="1" ht="15" customHeight="1">
      <c r="B89" s="377"/>
      <c r="C89" s="619"/>
      <c r="D89" s="394"/>
      <c r="E89" s="386" t="s">
        <v>434</v>
      </c>
      <c r="F89" s="384" t="s">
        <v>435</v>
      </c>
      <c r="G89" s="396"/>
      <c r="H89" s="396">
        <v>3924903309.4200001</v>
      </c>
      <c r="I89" s="393"/>
      <c r="K89" s="381"/>
    </row>
    <row r="90" spans="2:11" s="380" customFormat="1" ht="15" customHeight="1">
      <c r="B90" s="377"/>
      <c r="C90" s="619"/>
      <c r="D90" s="394"/>
      <c r="E90" s="386" t="s">
        <v>456</v>
      </c>
      <c r="F90" s="384" t="s">
        <v>457</v>
      </c>
      <c r="G90" s="396"/>
      <c r="H90" s="396">
        <v>15467840</v>
      </c>
      <c r="I90" s="393"/>
      <c r="K90" s="381"/>
    </row>
    <row r="91" spans="2:11" s="380" customFormat="1" ht="15" customHeight="1">
      <c r="B91" s="377"/>
      <c r="C91" s="619"/>
      <c r="D91" s="394"/>
      <c r="E91" s="386" t="s">
        <v>458</v>
      </c>
      <c r="F91" s="384" t="s">
        <v>447</v>
      </c>
      <c r="G91" s="396"/>
      <c r="H91" s="396">
        <v>97352405.939999998</v>
      </c>
      <c r="I91" s="393"/>
      <c r="K91" s="381"/>
    </row>
    <row r="92" spans="2:11" s="380" customFormat="1" ht="15" customHeight="1">
      <c r="B92" s="377"/>
      <c r="C92" s="619"/>
      <c r="D92" s="394"/>
      <c r="E92" s="395"/>
      <c r="F92" s="378"/>
      <c r="G92" s="396"/>
      <c r="H92" s="391"/>
      <c r="I92" s="393"/>
      <c r="K92" s="381"/>
    </row>
    <row r="93" spans="2:11" s="380" customFormat="1" ht="15" customHeight="1">
      <c r="B93" s="377">
        <v>10</v>
      </c>
      <c r="C93" s="383">
        <v>43830</v>
      </c>
      <c r="D93" s="912" t="s">
        <v>459</v>
      </c>
      <c r="E93" s="913"/>
      <c r="F93" s="378" t="s">
        <v>460</v>
      </c>
      <c r="G93" s="396">
        <v>7396363.5999999996</v>
      </c>
      <c r="H93" s="391"/>
      <c r="I93" s="393"/>
      <c r="K93" s="381"/>
    </row>
    <row r="94" spans="2:11" s="380" customFormat="1" ht="15" customHeight="1">
      <c r="B94" s="377"/>
      <c r="C94" s="619"/>
      <c r="D94" s="394"/>
      <c r="E94" s="386" t="s">
        <v>461</v>
      </c>
      <c r="F94" s="378" t="s">
        <v>462</v>
      </c>
      <c r="G94" s="396"/>
      <c r="H94" s="391">
        <v>7396363.5999999996</v>
      </c>
      <c r="I94" s="393"/>
      <c r="K94" s="381"/>
    </row>
    <row r="95" spans="2:11" s="380" customFormat="1" ht="18.600000000000001" customHeight="1">
      <c r="B95" s="377"/>
      <c r="C95" s="627"/>
      <c r="D95" s="625"/>
      <c r="E95" s="626"/>
      <c r="F95" s="623"/>
      <c r="G95" s="622"/>
      <c r="H95" s="622"/>
      <c r="I95" s="407"/>
      <c r="K95" s="381"/>
    </row>
    <row r="96" spans="2:11" s="380" customFormat="1" ht="26.1" customHeight="1">
      <c r="B96" s="377"/>
      <c r="C96" s="627"/>
      <c r="D96" s="625"/>
      <c r="E96" s="400" t="s">
        <v>463</v>
      </c>
      <c r="F96" s="637"/>
      <c r="G96" s="638">
        <f>SUM(G43:G95)</f>
        <v>55395463187.959999</v>
      </c>
      <c r="H96" s="638">
        <f>SUM(H43:H95)</f>
        <v>55395463187.959999</v>
      </c>
      <c r="I96" s="407"/>
      <c r="K96" s="381"/>
    </row>
    <row r="97" spans="2:11" s="410" customFormat="1" ht="19.5" customHeight="1">
      <c r="B97" s="917" t="s">
        <v>464</v>
      </c>
      <c r="C97" s="918"/>
      <c r="D97" s="918"/>
      <c r="E97" s="918"/>
      <c r="F97" s="919"/>
      <c r="G97" s="408">
        <f>G39+G96</f>
        <v>55714074743.959999</v>
      </c>
      <c r="H97" s="408">
        <f>H39+H96</f>
        <v>55714074743.959999</v>
      </c>
      <c r="I97" s="409"/>
      <c r="K97" s="411"/>
    </row>
    <row r="98" spans="2:11" s="415" customFormat="1" ht="12.75" customHeight="1">
      <c r="B98" s="412"/>
      <c r="C98" s="413"/>
      <c r="D98" s="413"/>
      <c r="E98" s="413"/>
      <c r="F98" s="413"/>
      <c r="G98" s="414"/>
      <c r="H98" s="414"/>
      <c r="K98" s="416"/>
    </row>
    <row r="99" spans="2:11" s="415" customFormat="1" ht="24.6" customHeight="1">
      <c r="B99" s="412"/>
      <c r="C99" s="364"/>
      <c r="D99" s="364"/>
      <c r="E99" s="364"/>
      <c r="F99" s="916" t="s">
        <v>494</v>
      </c>
      <c r="G99" s="916"/>
      <c r="H99" s="916"/>
      <c r="I99" s="916"/>
      <c r="K99" s="416"/>
    </row>
    <row r="100" spans="2:11" s="415" customFormat="1" ht="15" customHeight="1">
      <c r="B100" s="412"/>
      <c r="C100" s="364"/>
      <c r="D100" s="364"/>
      <c r="E100" s="364"/>
      <c r="F100" s="916" t="s">
        <v>212</v>
      </c>
      <c r="G100" s="916"/>
      <c r="H100" s="916"/>
      <c r="I100" s="916"/>
      <c r="K100" s="416"/>
    </row>
    <row r="101" spans="2:11" s="415" customFormat="1" ht="15" customHeight="1">
      <c r="B101" s="412"/>
      <c r="C101" s="364"/>
      <c r="D101" s="364"/>
      <c r="E101" s="364"/>
      <c r="F101" s="920" t="s">
        <v>18</v>
      </c>
      <c r="G101" s="920"/>
      <c r="H101" s="920"/>
      <c r="I101" s="920"/>
      <c r="K101" s="416"/>
    </row>
    <row r="102" spans="2:11" s="415" customFormat="1" ht="15" customHeight="1">
      <c r="B102" s="412"/>
      <c r="C102" s="364"/>
      <c r="D102" s="364"/>
      <c r="E102" s="364"/>
      <c r="F102" s="920" t="s">
        <v>19</v>
      </c>
      <c r="G102" s="920"/>
      <c r="H102" s="920"/>
      <c r="I102" s="457"/>
      <c r="K102" s="416"/>
    </row>
    <row r="103" spans="2:11" s="415" customFormat="1" ht="15" customHeight="1">
      <c r="B103" s="412"/>
      <c r="C103" s="364"/>
      <c r="D103" s="364"/>
      <c r="E103" s="364"/>
      <c r="F103" s="457"/>
      <c r="G103" s="457"/>
      <c r="H103" s="457"/>
      <c r="I103" s="457"/>
      <c r="K103" s="416"/>
    </row>
    <row r="104" spans="2:11" s="415" customFormat="1" ht="15" customHeight="1">
      <c r="B104" s="412"/>
      <c r="C104" s="364"/>
      <c r="D104" s="364"/>
      <c r="E104" s="364"/>
      <c r="F104" s="457"/>
      <c r="G104" s="457"/>
      <c r="H104" s="457"/>
      <c r="I104" s="457"/>
      <c r="K104" s="416"/>
    </row>
    <row r="105" spans="2:11" ht="17.25">
      <c r="F105" s="417"/>
      <c r="G105" s="418"/>
      <c r="H105" s="418"/>
      <c r="I105" s="458"/>
    </row>
    <row r="106" spans="2:11" ht="16.5" customHeight="1">
      <c r="F106" s="914" t="s">
        <v>381</v>
      </c>
      <c r="G106" s="914"/>
      <c r="H106" s="914"/>
      <c r="I106" s="914"/>
    </row>
    <row r="107" spans="2:11" ht="15" customHeight="1">
      <c r="F107" s="914" t="s">
        <v>465</v>
      </c>
      <c r="G107" s="914"/>
      <c r="H107" s="914"/>
      <c r="I107" s="914"/>
    </row>
    <row r="108" spans="2:11" ht="16.5">
      <c r="F108" s="915" t="s">
        <v>466</v>
      </c>
      <c r="G108" s="915"/>
      <c r="H108" s="915"/>
      <c r="I108" s="915"/>
    </row>
  </sheetData>
  <mergeCells count="52">
    <mergeCell ref="K13:L13"/>
    <mergeCell ref="B2:I2"/>
    <mergeCell ref="B3:I3"/>
    <mergeCell ref="B4:I4"/>
    <mergeCell ref="B5:H5"/>
    <mergeCell ref="B6:I6"/>
    <mergeCell ref="D7:E7"/>
    <mergeCell ref="D9:E9"/>
    <mergeCell ref="D10:E10"/>
    <mergeCell ref="D11:E11"/>
    <mergeCell ref="D12:E12"/>
    <mergeCell ref="D13:E13"/>
    <mergeCell ref="D32:E32"/>
    <mergeCell ref="D34:E34"/>
    <mergeCell ref="D42:E42"/>
    <mergeCell ref="D35:E35"/>
    <mergeCell ref="D37:E37"/>
    <mergeCell ref="D30:E30"/>
    <mergeCell ref="D14:E14"/>
    <mergeCell ref="D15:E15"/>
    <mergeCell ref="D23:E23"/>
    <mergeCell ref="D24:E24"/>
    <mergeCell ref="D28:E28"/>
    <mergeCell ref="D47:E47"/>
    <mergeCell ref="D60:E60"/>
    <mergeCell ref="D61:E61"/>
    <mergeCell ref="D53:E53"/>
    <mergeCell ref="D52:E52"/>
    <mergeCell ref="D49:E49"/>
    <mergeCell ref="D50:E50"/>
    <mergeCell ref="D51:E51"/>
    <mergeCell ref="F107:I107"/>
    <mergeCell ref="F108:I108"/>
    <mergeCell ref="F100:I100"/>
    <mergeCell ref="B97:F97"/>
    <mergeCell ref="F99:I99"/>
    <mergeCell ref="F101:I101"/>
    <mergeCell ref="F102:H102"/>
    <mergeCell ref="D63:E63"/>
    <mergeCell ref="D65:E65"/>
    <mergeCell ref="D67:E67"/>
    <mergeCell ref="D71:E71"/>
    <mergeCell ref="F106:I106"/>
    <mergeCell ref="D86:E86"/>
    <mergeCell ref="D87:E87"/>
    <mergeCell ref="D88:E88"/>
    <mergeCell ref="D93:E93"/>
    <mergeCell ref="D75:E75"/>
    <mergeCell ref="D77:E77"/>
    <mergeCell ref="D80:E80"/>
    <mergeCell ref="D82:E82"/>
    <mergeCell ref="D84:E84"/>
  </mergeCells>
  <printOptions horizontalCentered="1"/>
  <pageMargins left="0.65" right="0.4" top="0.75" bottom="0.5" header="0.3" footer="0.3"/>
  <pageSetup paperSize="9" scale="65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0000"/>
  </sheetPr>
  <dimension ref="B2:K121"/>
  <sheetViews>
    <sheetView tabSelected="1" view="pageBreakPreview" topLeftCell="A78" zoomScale="60" workbookViewId="0">
      <selection activeCell="C9" sqref="C9"/>
    </sheetView>
  </sheetViews>
  <sheetFormatPr defaultRowHeight="12.75"/>
  <cols>
    <col min="1" max="1" width="7.42578125" style="420" customWidth="1"/>
    <col min="2" max="2" width="13.140625" style="420" customWidth="1"/>
    <col min="3" max="3" width="53.140625" style="420" customWidth="1"/>
    <col min="4" max="4" width="22.7109375" style="422" customWidth="1"/>
    <col min="5" max="5" width="21.140625" style="422" customWidth="1"/>
    <col min="6" max="6" width="8.85546875" style="420"/>
    <col min="7" max="7" width="19.42578125" style="420" customWidth="1"/>
    <col min="8" max="256" width="8.85546875" style="420"/>
    <col min="257" max="257" width="7.42578125" style="420" customWidth="1"/>
    <col min="258" max="258" width="13.140625" style="420" customWidth="1"/>
    <col min="259" max="259" width="53.140625" style="420" customWidth="1"/>
    <col min="260" max="260" width="22.7109375" style="420" customWidth="1"/>
    <col min="261" max="261" width="21.140625" style="420" customWidth="1"/>
    <col min="262" max="262" width="8.85546875" style="420"/>
    <col min="263" max="263" width="19.42578125" style="420" customWidth="1"/>
    <col min="264" max="512" width="8.85546875" style="420"/>
    <col min="513" max="513" width="7.42578125" style="420" customWidth="1"/>
    <col min="514" max="514" width="13.140625" style="420" customWidth="1"/>
    <col min="515" max="515" width="53.140625" style="420" customWidth="1"/>
    <col min="516" max="516" width="22.7109375" style="420" customWidth="1"/>
    <col min="517" max="517" width="21.140625" style="420" customWidth="1"/>
    <col min="518" max="518" width="8.85546875" style="420"/>
    <col min="519" max="519" width="19.42578125" style="420" customWidth="1"/>
    <col min="520" max="768" width="8.85546875" style="420"/>
    <col min="769" max="769" width="7.42578125" style="420" customWidth="1"/>
    <col min="770" max="770" width="13.140625" style="420" customWidth="1"/>
    <col min="771" max="771" width="53.140625" style="420" customWidth="1"/>
    <col min="772" max="772" width="22.7109375" style="420" customWidth="1"/>
    <col min="773" max="773" width="21.140625" style="420" customWidth="1"/>
    <col min="774" max="774" width="8.85546875" style="420"/>
    <col min="775" max="775" width="19.42578125" style="420" customWidth="1"/>
    <col min="776" max="1024" width="8.85546875" style="420"/>
    <col min="1025" max="1025" width="7.42578125" style="420" customWidth="1"/>
    <col min="1026" max="1026" width="13.140625" style="420" customWidth="1"/>
    <col min="1027" max="1027" width="53.140625" style="420" customWidth="1"/>
    <col min="1028" max="1028" width="22.7109375" style="420" customWidth="1"/>
    <col min="1029" max="1029" width="21.140625" style="420" customWidth="1"/>
    <col min="1030" max="1030" width="8.85546875" style="420"/>
    <col min="1031" max="1031" width="19.42578125" style="420" customWidth="1"/>
    <col min="1032" max="1280" width="8.85546875" style="420"/>
    <col min="1281" max="1281" width="7.42578125" style="420" customWidth="1"/>
    <col min="1282" max="1282" width="13.140625" style="420" customWidth="1"/>
    <col min="1283" max="1283" width="53.140625" style="420" customWidth="1"/>
    <col min="1284" max="1284" width="22.7109375" style="420" customWidth="1"/>
    <col min="1285" max="1285" width="21.140625" style="420" customWidth="1"/>
    <col min="1286" max="1286" width="8.85546875" style="420"/>
    <col min="1287" max="1287" width="19.42578125" style="420" customWidth="1"/>
    <col min="1288" max="1536" width="8.85546875" style="420"/>
    <col min="1537" max="1537" width="7.42578125" style="420" customWidth="1"/>
    <col min="1538" max="1538" width="13.140625" style="420" customWidth="1"/>
    <col min="1539" max="1539" width="53.140625" style="420" customWidth="1"/>
    <col min="1540" max="1540" width="22.7109375" style="420" customWidth="1"/>
    <col min="1541" max="1541" width="21.140625" style="420" customWidth="1"/>
    <col min="1542" max="1542" width="8.85546875" style="420"/>
    <col min="1543" max="1543" width="19.42578125" style="420" customWidth="1"/>
    <col min="1544" max="1792" width="8.85546875" style="420"/>
    <col min="1793" max="1793" width="7.42578125" style="420" customWidth="1"/>
    <col min="1794" max="1794" width="13.140625" style="420" customWidth="1"/>
    <col min="1795" max="1795" width="53.140625" style="420" customWidth="1"/>
    <col min="1796" max="1796" width="22.7109375" style="420" customWidth="1"/>
    <col min="1797" max="1797" width="21.140625" style="420" customWidth="1"/>
    <col min="1798" max="1798" width="8.85546875" style="420"/>
    <col min="1799" max="1799" width="19.42578125" style="420" customWidth="1"/>
    <col min="1800" max="2048" width="8.85546875" style="420"/>
    <col min="2049" max="2049" width="7.42578125" style="420" customWidth="1"/>
    <col min="2050" max="2050" width="13.140625" style="420" customWidth="1"/>
    <col min="2051" max="2051" width="53.140625" style="420" customWidth="1"/>
    <col min="2052" max="2052" width="22.7109375" style="420" customWidth="1"/>
    <col min="2053" max="2053" width="21.140625" style="420" customWidth="1"/>
    <col min="2054" max="2054" width="8.85546875" style="420"/>
    <col min="2055" max="2055" width="19.42578125" style="420" customWidth="1"/>
    <col min="2056" max="2304" width="8.85546875" style="420"/>
    <col min="2305" max="2305" width="7.42578125" style="420" customWidth="1"/>
    <col min="2306" max="2306" width="13.140625" style="420" customWidth="1"/>
    <col min="2307" max="2307" width="53.140625" style="420" customWidth="1"/>
    <col min="2308" max="2308" width="22.7109375" style="420" customWidth="1"/>
    <col min="2309" max="2309" width="21.140625" style="420" customWidth="1"/>
    <col min="2310" max="2310" width="8.85546875" style="420"/>
    <col min="2311" max="2311" width="19.42578125" style="420" customWidth="1"/>
    <col min="2312" max="2560" width="8.85546875" style="420"/>
    <col min="2561" max="2561" width="7.42578125" style="420" customWidth="1"/>
    <col min="2562" max="2562" width="13.140625" style="420" customWidth="1"/>
    <col min="2563" max="2563" width="53.140625" style="420" customWidth="1"/>
    <col min="2564" max="2564" width="22.7109375" style="420" customWidth="1"/>
    <col min="2565" max="2565" width="21.140625" style="420" customWidth="1"/>
    <col min="2566" max="2566" width="8.85546875" style="420"/>
    <col min="2567" max="2567" width="19.42578125" style="420" customWidth="1"/>
    <col min="2568" max="2816" width="8.85546875" style="420"/>
    <col min="2817" max="2817" width="7.42578125" style="420" customWidth="1"/>
    <col min="2818" max="2818" width="13.140625" style="420" customWidth="1"/>
    <col min="2819" max="2819" width="53.140625" style="420" customWidth="1"/>
    <col min="2820" max="2820" width="22.7109375" style="420" customWidth="1"/>
    <col min="2821" max="2821" width="21.140625" style="420" customWidth="1"/>
    <col min="2822" max="2822" width="8.85546875" style="420"/>
    <col min="2823" max="2823" width="19.42578125" style="420" customWidth="1"/>
    <col min="2824" max="3072" width="8.85546875" style="420"/>
    <col min="3073" max="3073" width="7.42578125" style="420" customWidth="1"/>
    <col min="3074" max="3074" width="13.140625" style="420" customWidth="1"/>
    <col min="3075" max="3075" width="53.140625" style="420" customWidth="1"/>
    <col min="3076" max="3076" width="22.7109375" style="420" customWidth="1"/>
    <col min="3077" max="3077" width="21.140625" style="420" customWidth="1"/>
    <col min="3078" max="3078" width="8.85546875" style="420"/>
    <col min="3079" max="3079" width="19.42578125" style="420" customWidth="1"/>
    <col min="3080" max="3328" width="8.85546875" style="420"/>
    <col min="3329" max="3329" width="7.42578125" style="420" customWidth="1"/>
    <col min="3330" max="3330" width="13.140625" style="420" customWidth="1"/>
    <col min="3331" max="3331" width="53.140625" style="420" customWidth="1"/>
    <col min="3332" max="3332" width="22.7109375" style="420" customWidth="1"/>
    <col min="3333" max="3333" width="21.140625" style="420" customWidth="1"/>
    <col min="3334" max="3334" width="8.85546875" style="420"/>
    <col min="3335" max="3335" width="19.42578125" style="420" customWidth="1"/>
    <col min="3336" max="3584" width="8.85546875" style="420"/>
    <col min="3585" max="3585" width="7.42578125" style="420" customWidth="1"/>
    <col min="3586" max="3586" width="13.140625" style="420" customWidth="1"/>
    <col min="3587" max="3587" width="53.140625" style="420" customWidth="1"/>
    <col min="3588" max="3588" width="22.7109375" style="420" customWidth="1"/>
    <col min="3589" max="3589" width="21.140625" style="420" customWidth="1"/>
    <col min="3590" max="3590" width="8.85546875" style="420"/>
    <col min="3591" max="3591" width="19.42578125" style="420" customWidth="1"/>
    <col min="3592" max="3840" width="8.85546875" style="420"/>
    <col min="3841" max="3841" width="7.42578125" style="420" customWidth="1"/>
    <col min="3842" max="3842" width="13.140625" style="420" customWidth="1"/>
    <col min="3843" max="3843" width="53.140625" style="420" customWidth="1"/>
    <col min="3844" max="3844" width="22.7109375" style="420" customWidth="1"/>
    <col min="3845" max="3845" width="21.140625" style="420" customWidth="1"/>
    <col min="3846" max="3846" width="8.85546875" style="420"/>
    <col min="3847" max="3847" width="19.42578125" style="420" customWidth="1"/>
    <col min="3848" max="4096" width="8.85546875" style="420"/>
    <col min="4097" max="4097" width="7.42578125" style="420" customWidth="1"/>
    <col min="4098" max="4098" width="13.140625" style="420" customWidth="1"/>
    <col min="4099" max="4099" width="53.140625" style="420" customWidth="1"/>
    <col min="4100" max="4100" width="22.7109375" style="420" customWidth="1"/>
    <col min="4101" max="4101" width="21.140625" style="420" customWidth="1"/>
    <col min="4102" max="4102" width="8.85546875" style="420"/>
    <col min="4103" max="4103" width="19.42578125" style="420" customWidth="1"/>
    <col min="4104" max="4352" width="8.85546875" style="420"/>
    <col min="4353" max="4353" width="7.42578125" style="420" customWidth="1"/>
    <col min="4354" max="4354" width="13.140625" style="420" customWidth="1"/>
    <col min="4355" max="4355" width="53.140625" style="420" customWidth="1"/>
    <col min="4356" max="4356" width="22.7109375" style="420" customWidth="1"/>
    <col min="4357" max="4357" width="21.140625" style="420" customWidth="1"/>
    <col min="4358" max="4358" width="8.85546875" style="420"/>
    <col min="4359" max="4359" width="19.42578125" style="420" customWidth="1"/>
    <col min="4360" max="4608" width="8.85546875" style="420"/>
    <col min="4609" max="4609" width="7.42578125" style="420" customWidth="1"/>
    <col min="4610" max="4610" width="13.140625" style="420" customWidth="1"/>
    <col min="4611" max="4611" width="53.140625" style="420" customWidth="1"/>
    <col min="4612" max="4612" width="22.7109375" style="420" customWidth="1"/>
    <col min="4613" max="4613" width="21.140625" style="420" customWidth="1"/>
    <col min="4614" max="4614" width="8.85546875" style="420"/>
    <col min="4615" max="4615" width="19.42578125" style="420" customWidth="1"/>
    <col min="4616" max="4864" width="8.85546875" style="420"/>
    <col min="4865" max="4865" width="7.42578125" style="420" customWidth="1"/>
    <col min="4866" max="4866" width="13.140625" style="420" customWidth="1"/>
    <col min="4867" max="4867" width="53.140625" style="420" customWidth="1"/>
    <col min="4868" max="4868" width="22.7109375" style="420" customWidth="1"/>
    <col min="4869" max="4869" width="21.140625" style="420" customWidth="1"/>
    <col min="4870" max="4870" width="8.85546875" style="420"/>
    <col min="4871" max="4871" width="19.42578125" style="420" customWidth="1"/>
    <col min="4872" max="5120" width="8.85546875" style="420"/>
    <col min="5121" max="5121" width="7.42578125" style="420" customWidth="1"/>
    <col min="5122" max="5122" width="13.140625" style="420" customWidth="1"/>
    <col min="5123" max="5123" width="53.140625" style="420" customWidth="1"/>
    <col min="5124" max="5124" width="22.7109375" style="420" customWidth="1"/>
    <col min="5125" max="5125" width="21.140625" style="420" customWidth="1"/>
    <col min="5126" max="5126" width="8.85546875" style="420"/>
    <col min="5127" max="5127" width="19.42578125" style="420" customWidth="1"/>
    <col min="5128" max="5376" width="8.85546875" style="420"/>
    <col min="5377" max="5377" width="7.42578125" style="420" customWidth="1"/>
    <col min="5378" max="5378" width="13.140625" style="420" customWidth="1"/>
    <col min="5379" max="5379" width="53.140625" style="420" customWidth="1"/>
    <col min="5380" max="5380" width="22.7109375" style="420" customWidth="1"/>
    <col min="5381" max="5381" width="21.140625" style="420" customWidth="1"/>
    <col min="5382" max="5382" width="8.85546875" style="420"/>
    <col min="5383" max="5383" width="19.42578125" style="420" customWidth="1"/>
    <col min="5384" max="5632" width="8.85546875" style="420"/>
    <col min="5633" max="5633" width="7.42578125" style="420" customWidth="1"/>
    <col min="5634" max="5634" width="13.140625" style="420" customWidth="1"/>
    <col min="5635" max="5635" width="53.140625" style="420" customWidth="1"/>
    <col min="5636" max="5636" width="22.7109375" style="420" customWidth="1"/>
    <col min="5637" max="5637" width="21.140625" style="420" customWidth="1"/>
    <col min="5638" max="5638" width="8.85546875" style="420"/>
    <col min="5639" max="5639" width="19.42578125" style="420" customWidth="1"/>
    <col min="5640" max="5888" width="8.85546875" style="420"/>
    <col min="5889" max="5889" width="7.42578125" style="420" customWidth="1"/>
    <col min="5890" max="5890" width="13.140625" style="420" customWidth="1"/>
    <col min="5891" max="5891" width="53.140625" style="420" customWidth="1"/>
    <col min="5892" max="5892" width="22.7109375" style="420" customWidth="1"/>
    <col min="5893" max="5893" width="21.140625" style="420" customWidth="1"/>
    <col min="5894" max="5894" width="8.85546875" style="420"/>
    <col min="5895" max="5895" width="19.42578125" style="420" customWidth="1"/>
    <col min="5896" max="6144" width="8.85546875" style="420"/>
    <col min="6145" max="6145" width="7.42578125" style="420" customWidth="1"/>
    <col min="6146" max="6146" width="13.140625" style="420" customWidth="1"/>
    <col min="6147" max="6147" width="53.140625" style="420" customWidth="1"/>
    <col min="6148" max="6148" width="22.7109375" style="420" customWidth="1"/>
    <col min="6149" max="6149" width="21.140625" style="420" customWidth="1"/>
    <col min="6150" max="6150" width="8.85546875" style="420"/>
    <col min="6151" max="6151" width="19.42578125" style="420" customWidth="1"/>
    <col min="6152" max="6400" width="8.85546875" style="420"/>
    <col min="6401" max="6401" width="7.42578125" style="420" customWidth="1"/>
    <col min="6402" max="6402" width="13.140625" style="420" customWidth="1"/>
    <col min="6403" max="6403" width="53.140625" style="420" customWidth="1"/>
    <col min="6404" max="6404" width="22.7109375" style="420" customWidth="1"/>
    <col min="6405" max="6405" width="21.140625" style="420" customWidth="1"/>
    <col min="6406" max="6406" width="8.85546875" style="420"/>
    <col min="6407" max="6407" width="19.42578125" style="420" customWidth="1"/>
    <col min="6408" max="6656" width="8.85546875" style="420"/>
    <col min="6657" max="6657" width="7.42578125" style="420" customWidth="1"/>
    <col min="6658" max="6658" width="13.140625" style="420" customWidth="1"/>
    <col min="6659" max="6659" width="53.140625" style="420" customWidth="1"/>
    <col min="6660" max="6660" width="22.7109375" style="420" customWidth="1"/>
    <col min="6661" max="6661" width="21.140625" style="420" customWidth="1"/>
    <col min="6662" max="6662" width="8.85546875" style="420"/>
    <col min="6663" max="6663" width="19.42578125" style="420" customWidth="1"/>
    <col min="6664" max="6912" width="8.85546875" style="420"/>
    <col min="6913" max="6913" width="7.42578125" style="420" customWidth="1"/>
    <col min="6914" max="6914" width="13.140625" style="420" customWidth="1"/>
    <col min="6915" max="6915" width="53.140625" style="420" customWidth="1"/>
    <col min="6916" max="6916" width="22.7109375" style="420" customWidth="1"/>
    <col min="6917" max="6917" width="21.140625" style="420" customWidth="1"/>
    <col min="6918" max="6918" width="8.85546875" style="420"/>
    <col min="6919" max="6919" width="19.42578125" style="420" customWidth="1"/>
    <col min="6920" max="7168" width="8.85546875" style="420"/>
    <col min="7169" max="7169" width="7.42578125" style="420" customWidth="1"/>
    <col min="7170" max="7170" width="13.140625" style="420" customWidth="1"/>
    <col min="7171" max="7171" width="53.140625" style="420" customWidth="1"/>
    <col min="7172" max="7172" width="22.7109375" style="420" customWidth="1"/>
    <col min="7173" max="7173" width="21.140625" style="420" customWidth="1"/>
    <col min="7174" max="7174" width="8.85546875" style="420"/>
    <col min="7175" max="7175" width="19.42578125" style="420" customWidth="1"/>
    <col min="7176" max="7424" width="8.85546875" style="420"/>
    <col min="7425" max="7425" width="7.42578125" style="420" customWidth="1"/>
    <col min="7426" max="7426" width="13.140625" style="420" customWidth="1"/>
    <col min="7427" max="7427" width="53.140625" style="420" customWidth="1"/>
    <col min="7428" max="7428" width="22.7109375" style="420" customWidth="1"/>
    <col min="7429" max="7429" width="21.140625" style="420" customWidth="1"/>
    <col min="7430" max="7430" width="8.85546875" style="420"/>
    <col min="7431" max="7431" width="19.42578125" style="420" customWidth="1"/>
    <col min="7432" max="7680" width="8.85546875" style="420"/>
    <col min="7681" max="7681" width="7.42578125" style="420" customWidth="1"/>
    <col min="7682" max="7682" width="13.140625" style="420" customWidth="1"/>
    <col min="7683" max="7683" width="53.140625" style="420" customWidth="1"/>
    <col min="7684" max="7684" width="22.7109375" style="420" customWidth="1"/>
    <col min="7685" max="7685" width="21.140625" style="420" customWidth="1"/>
    <col min="7686" max="7686" width="8.85546875" style="420"/>
    <col min="7687" max="7687" width="19.42578125" style="420" customWidth="1"/>
    <col min="7688" max="7936" width="8.85546875" style="420"/>
    <col min="7937" max="7937" width="7.42578125" style="420" customWidth="1"/>
    <col min="7938" max="7938" width="13.140625" style="420" customWidth="1"/>
    <col min="7939" max="7939" width="53.140625" style="420" customWidth="1"/>
    <col min="7940" max="7940" width="22.7109375" style="420" customWidth="1"/>
    <col min="7941" max="7941" width="21.140625" style="420" customWidth="1"/>
    <col min="7942" max="7942" width="8.85546875" style="420"/>
    <col min="7943" max="7943" width="19.42578125" style="420" customWidth="1"/>
    <col min="7944" max="8192" width="8.85546875" style="420"/>
    <col min="8193" max="8193" width="7.42578125" style="420" customWidth="1"/>
    <col min="8194" max="8194" width="13.140625" style="420" customWidth="1"/>
    <col min="8195" max="8195" width="53.140625" style="420" customWidth="1"/>
    <col min="8196" max="8196" width="22.7109375" style="420" customWidth="1"/>
    <col min="8197" max="8197" width="21.140625" style="420" customWidth="1"/>
    <col min="8198" max="8198" width="8.85546875" style="420"/>
    <col min="8199" max="8199" width="19.42578125" style="420" customWidth="1"/>
    <col min="8200" max="8448" width="8.85546875" style="420"/>
    <col min="8449" max="8449" width="7.42578125" style="420" customWidth="1"/>
    <col min="8450" max="8450" width="13.140625" style="420" customWidth="1"/>
    <col min="8451" max="8451" width="53.140625" style="420" customWidth="1"/>
    <col min="8452" max="8452" width="22.7109375" style="420" customWidth="1"/>
    <col min="8453" max="8453" width="21.140625" style="420" customWidth="1"/>
    <col min="8454" max="8454" width="8.85546875" style="420"/>
    <col min="8455" max="8455" width="19.42578125" style="420" customWidth="1"/>
    <col min="8456" max="8704" width="8.85546875" style="420"/>
    <col min="8705" max="8705" width="7.42578125" style="420" customWidth="1"/>
    <col min="8706" max="8706" width="13.140625" style="420" customWidth="1"/>
    <col min="8707" max="8707" width="53.140625" style="420" customWidth="1"/>
    <col min="8708" max="8708" width="22.7109375" style="420" customWidth="1"/>
    <col min="8709" max="8709" width="21.140625" style="420" customWidth="1"/>
    <col min="8710" max="8710" width="8.85546875" style="420"/>
    <col min="8711" max="8711" width="19.42578125" style="420" customWidth="1"/>
    <col min="8712" max="8960" width="8.85546875" style="420"/>
    <col min="8961" max="8961" width="7.42578125" style="420" customWidth="1"/>
    <col min="8962" max="8962" width="13.140625" style="420" customWidth="1"/>
    <col min="8963" max="8963" width="53.140625" style="420" customWidth="1"/>
    <col min="8964" max="8964" width="22.7109375" style="420" customWidth="1"/>
    <col min="8965" max="8965" width="21.140625" style="420" customWidth="1"/>
    <col min="8966" max="8966" width="8.85546875" style="420"/>
    <col min="8967" max="8967" width="19.42578125" style="420" customWidth="1"/>
    <col min="8968" max="9216" width="8.85546875" style="420"/>
    <col min="9217" max="9217" width="7.42578125" style="420" customWidth="1"/>
    <col min="9218" max="9218" width="13.140625" style="420" customWidth="1"/>
    <col min="9219" max="9219" width="53.140625" style="420" customWidth="1"/>
    <col min="9220" max="9220" width="22.7109375" style="420" customWidth="1"/>
    <col min="9221" max="9221" width="21.140625" style="420" customWidth="1"/>
    <col min="9222" max="9222" width="8.85546875" style="420"/>
    <col min="9223" max="9223" width="19.42578125" style="420" customWidth="1"/>
    <col min="9224" max="9472" width="8.85546875" style="420"/>
    <col min="9473" max="9473" width="7.42578125" style="420" customWidth="1"/>
    <col min="9474" max="9474" width="13.140625" style="420" customWidth="1"/>
    <col min="9475" max="9475" width="53.140625" style="420" customWidth="1"/>
    <col min="9476" max="9476" width="22.7109375" style="420" customWidth="1"/>
    <col min="9477" max="9477" width="21.140625" style="420" customWidth="1"/>
    <col min="9478" max="9478" width="8.85546875" style="420"/>
    <col min="9479" max="9479" width="19.42578125" style="420" customWidth="1"/>
    <col min="9480" max="9728" width="8.85546875" style="420"/>
    <col min="9729" max="9729" width="7.42578125" style="420" customWidth="1"/>
    <col min="9730" max="9730" width="13.140625" style="420" customWidth="1"/>
    <col min="9731" max="9731" width="53.140625" style="420" customWidth="1"/>
    <col min="9732" max="9732" width="22.7109375" style="420" customWidth="1"/>
    <col min="9733" max="9733" width="21.140625" style="420" customWidth="1"/>
    <col min="9734" max="9734" width="8.85546875" style="420"/>
    <col min="9735" max="9735" width="19.42578125" style="420" customWidth="1"/>
    <col min="9736" max="9984" width="8.85546875" style="420"/>
    <col min="9985" max="9985" width="7.42578125" style="420" customWidth="1"/>
    <col min="9986" max="9986" width="13.140625" style="420" customWidth="1"/>
    <col min="9987" max="9987" width="53.140625" style="420" customWidth="1"/>
    <col min="9988" max="9988" width="22.7109375" style="420" customWidth="1"/>
    <col min="9989" max="9989" width="21.140625" style="420" customWidth="1"/>
    <col min="9990" max="9990" width="8.85546875" style="420"/>
    <col min="9991" max="9991" width="19.42578125" style="420" customWidth="1"/>
    <col min="9992" max="10240" width="8.85546875" style="420"/>
    <col min="10241" max="10241" width="7.42578125" style="420" customWidth="1"/>
    <col min="10242" max="10242" width="13.140625" style="420" customWidth="1"/>
    <col min="10243" max="10243" width="53.140625" style="420" customWidth="1"/>
    <col min="10244" max="10244" width="22.7109375" style="420" customWidth="1"/>
    <col min="10245" max="10245" width="21.140625" style="420" customWidth="1"/>
    <col min="10246" max="10246" width="8.85546875" style="420"/>
    <col min="10247" max="10247" width="19.42578125" style="420" customWidth="1"/>
    <col min="10248" max="10496" width="8.85546875" style="420"/>
    <col min="10497" max="10497" width="7.42578125" style="420" customWidth="1"/>
    <col min="10498" max="10498" width="13.140625" style="420" customWidth="1"/>
    <col min="10499" max="10499" width="53.140625" style="420" customWidth="1"/>
    <col min="10500" max="10500" width="22.7109375" style="420" customWidth="1"/>
    <col min="10501" max="10501" width="21.140625" style="420" customWidth="1"/>
    <col min="10502" max="10502" width="8.85546875" style="420"/>
    <col min="10503" max="10503" width="19.42578125" style="420" customWidth="1"/>
    <col min="10504" max="10752" width="8.85546875" style="420"/>
    <col min="10753" max="10753" width="7.42578125" style="420" customWidth="1"/>
    <col min="10754" max="10754" width="13.140625" style="420" customWidth="1"/>
    <col min="10755" max="10755" width="53.140625" style="420" customWidth="1"/>
    <col min="10756" max="10756" width="22.7109375" style="420" customWidth="1"/>
    <col min="10757" max="10757" width="21.140625" style="420" customWidth="1"/>
    <col min="10758" max="10758" width="8.85546875" style="420"/>
    <col min="10759" max="10759" width="19.42578125" style="420" customWidth="1"/>
    <col min="10760" max="11008" width="8.85546875" style="420"/>
    <col min="11009" max="11009" width="7.42578125" style="420" customWidth="1"/>
    <col min="11010" max="11010" width="13.140625" style="420" customWidth="1"/>
    <col min="11011" max="11011" width="53.140625" style="420" customWidth="1"/>
    <col min="11012" max="11012" width="22.7109375" style="420" customWidth="1"/>
    <col min="11013" max="11013" width="21.140625" style="420" customWidth="1"/>
    <col min="11014" max="11014" width="8.85546875" style="420"/>
    <col min="11015" max="11015" width="19.42578125" style="420" customWidth="1"/>
    <col min="11016" max="11264" width="8.85546875" style="420"/>
    <col min="11265" max="11265" width="7.42578125" style="420" customWidth="1"/>
    <col min="11266" max="11266" width="13.140625" style="420" customWidth="1"/>
    <col min="11267" max="11267" width="53.140625" style="420" customWidth="1"/>
    <col min="11268" max="11268" width="22.7109375" style="420" customWidth="1"/>
    <col min="11269" max="11269" width="21.140625" style="420" customWidth="1"/>
    <col min="11270" max="11270" width="8.85546875" style="420"/>
    <col min="11271" max="11271" width="19.42578125" style="420" customWidth="1"/>
    <col min="11272" max="11520" width="8.85546875" style="420"/>
    <col min="11521" max="11521" width="7.42578125" style="420" customWidth="1"/>
    <col min="11522" max="11522" width="13.140625" style="420" customWidth="1"/>
    <col min="11523" max="11523" width="53.140625" style="420" customWidth="1"/>
    <col min="11524" max="11524" width="22.7109375" style="420" customWidth="1"/>
    <col min="11525" max="11525" width="21.140625" style="420" customWidth="1"/>
    <col min="11526" max="11526" width="8.85546875" style="420"/>
    <col min="11527" max="11527" width="19.42578125" style="420" customWidth="1"/>
    <col min="11528" max="11776" width="8.85546875" style="420"/>
    <col min="11777" max="11777" width="7.42578125" style="420" customWidth="1"/>
    <col min="11778" max="11778" width="13.140625" style="420" customWidth="1"/>
    <col min="11779" max="11779" width="53.140625" style="420" customWidth="1"/>
    <col min="11780" max="11780" width="22.7109375" style="420" customWidth="1"/>
    <col min="11781" max="11781" width="21.140625" style="420" customWidth="1"/>
    <col min="11782" max="11782" width="8.85546875" style="420"/>
    <col min="11783" max="11783" width="19.42578125" style="420" customWidth="1"/>
    <col min="11784" max="12032" width="8.85546875" style="420"/>
    <col min="12033" max="12033" width="7.42578125" style="420" customWidth="1"/>
    <col min="12034" max="12034" width="13.140625" style="420" customWidth="1"/>
    <col min="12035" max="12035" width="53.140625" style="420" customWidth="1"/>
    <col min="12036" max="12036" width="22.7109375" style="420" customWidth="1"/>
    <col min="12037" max="12037" width="21.140625" style="420" customWidth="1"/>
    <col min="12038" max="12038" width="8.85546875" style="420"/>
    <col min="12039" max="12039" width="19.42578125" style="420" customWidth="1"/>
    <col min="12040" max="12288" width="8.85546875" style="420"/>
    <col min="12289" max="12289" width="7.42578125" style="420" customWidth="1"/>
    <col min="12290" max="12290" width="13.140625" style="420" customWidth="1"/>
    <col min="12291" max="12291" width="53.140625" style="420" customWidth="1"/>
    <col min="12292" max="12292" width="22.7109375" style="420" customWidth="1"/>
    <col min="12293" max="12293" width="21.140625" style="420" customWidth="1"/>
    <col min="12294" max="12294" width="8.85546875" style="420"/>
    <col min="12295" max="12295" width="19.42578125" style="420" customWidth="1"/>
    <col min="12296" max="12544" width="8.85546875" style="420"/>
    <col min="12545" max="12545" width="7.42578125" style="420" customWidth="1"/>
    <col min="12546" max="12546" width="13.140625" style="420" customWidth="1"/>
    <col min="12547" max="12547" width="53.140625" style="420" customWidth="1"/>
    <col min="12548" max="12548" width="22.7109375" style="420" customWidth="1"/>
    <col min="12549" max="12549" width="21.140625" style="420" customWidth="1"/>
    <col min="12550" max="12550" width="8.85546875" style="420"/>
    <col min="12551" max="12551" width="19.42578125" style="420" customWidth="1"/>
    <col min="12552" max="12800" width="8.85546875" style="420"/>
    <col min="12801" max="12801" width="7.42578125" style="420" customWidth="1"/>
    <col min="12802" max="12802" width="13.140625" style="420" customWidth="1"/>
    <col min="12803" max="12803" width="53.140625" style="420" customWidth="1"/>
    <col min="12804" max="12804" width="22.7109375" style="420" customWidth="1"/>
    <col min="12805" max="12805" width="21.140625" style="420" customWidth="1"/>
    <col min="12806" max="12806" width="8.85546875" style="420"/>
    <col min="12807" max="12807" width="19.42578125" style="420" customWidth="1"/>
    <col min="12808" max="13056" width="8.85546875" style="420"/>
    <col min="13057" max="13057" width="7.42578125" style="420" customWidth="1"/>
    <col min="13058" max="13058" width="13.140625" style="420" customWidth="1"/>
    <col min="13059" max="13059" width="53.140625" style="420" customWidth="1"/>
    <col min="13060" max="13060" width="22.7109375" style="420" customWidth="1"/>
    <col min="13061" max="13061" width="21.140625" style="420" customWidth="1"/>
    <col min="13062" max="13062" width="8.85546875" style="420"/>
    <col min="13063" max="13063" width="19.42578125" style="420" customWidth="1"/>
    <col min="13064" max="13312" width="8.85546875" style="420"/>
    <col min="13313" max="13313" width="7.42578125" style="420" customWidth="1"/>
    <col min="13314" max="13314" width="13.140625" style="420" customWidth="1"/>
    <col min="13315" max="13315" width="53.140625" style="420" customWidth="1"/>
    <col min="13316" max="13316" width="22.7109375" style="420" customWidth="1"/>
    <col min="13317" max="13317" width="21.140625" style="420" customWidth="1"/>
    <col min="13318" max="13318" width="8.85546875" style="420"/>
    <col min="13319" max="13319" width="19.42578125" style="420" customWidth="1"/>
    <col min="13320" max="13568" width="8.85546875" style="420"/>
    <col min="13569" max="13569" width="7.42578125" style="420" customWidth="1"/>
    <col min="13570" max="13570" width="13.140625" style="420" customWidth="1"/>
    <col min="13571" max="13571" width="53.140625" style="420" customWidth="1"/>
    <col min="13572" max="13572" width="22.7109375" style="420" customWidth="1"/>
    <col min="13573" max="13573" width="21.140625" style="420" customWidth="1"/>
    <col min="13574" max="13574" width="8.85546875" style="420"/>
    <col min="13575" max="13575" width="19.42578125" style="420" customWidth="1"/>
    <col min="13576" max="13824" width="8.85546875" style="420"/>
    <col min="13825" max="13825" width="7.42578125" style="420" customWidth="1"/>
    <col min="13826" max="13826" width="13.140625" style="420" customWidth="1"/>
    <col min="13827" max="13827" width="53.140625" style="420" customWidth="1"/>
    <col min="13828" max="13828" width="22.7109375" style="420" customWidth="1"/>
    <col min="13829" max="13829" width="21.140625" style="420" customWidth="1"/>
    <col min="13830" max="13830" width="8.85546875" style="420"/>
    <col min="13831" max="13831" width="19.42578125" style="420" customWidth="1"/>
    <col min="13832" max="14080" width="8.85546875" style="420"/>
    <col min="14081" max="14081" width="7.42578125" style="420" customWidth="1"/>
    <col min="14082" max="14082" width="13.140625" style="420" customWidth="1"/>
    <col min="14083" max="14083" width="53.140625" style="420" customWidth="1"/>
    <col min="14084" max="14084" width="22.7109375" style="420" customWidth="1"/>
    <col min="14085" max="14085" width="21.140625" style="420" customWidth="1"/>
    <col min="14086" max="14086" width="8.85546875" style="420"/>
    <col min="14087" max="14087" width="19.42578125" style="420" customWidth="1"/>
    <col min="14088" max="14336" width="8.85546875" style="420"/>
    <col min="14337" max="14337" width="7.42578125" style="420" customWidth="1"/>
    <col min="14338" max="14338" width="13.140625" style="420" customWidth="1"/>
    <col min="14339" max="14339" width="53.140625" style="420" customWidth="1"/>
    <col min="14340" max="14340" width="22.7109375" style="420" customWidth="1"/>
    <col min="14341" max="14341" width="21.140625" style="420" customWidth="1"/>
    <col min="14342" max="14342" width="8.85546875" style="420"/>
    <col min="14343" max="14343" width="19.42578125" style="420" customWidth="1"/>
    <col min="14344" max="14592" width="8.85546875" style="420"/>
    <col min="14593" max="14593" width="7.42578125" style="420" customWidth="1"/>
    <col min="14594" max="14594" width="13.140625" style="420" customWidth="1"/>
    <col min="14595" max="14595" width="53.140625" style="420" customWidth="1"/>
    <col min="14596" max="14596" width="22.7109375" style="420" customWidth="1"/>
    <col min="14597" max="14597" width="21.140625" style="420" customWidth="1"/>
    <col min="14598" max="14598" width="8.85546875" style="420"/>
    <col min="14599" max="14599" width="19.42578125" style="420" customWidth="1"/>
    <col min="14600" max="14848" width="8.85546875" style="420"/>
    <col min="14849" max="14849" width="7.42578125" style="420" customWidth="1"/>
    <col min="14850" max="14850" width="13.140625" style="420" customWidth="1"/>
    <col min="14851" max="14851" width="53.140625" style="420" customWidth="1"/>
    <col min="14852" max="14852" width="22.7109375" style="420" customWidth="1"/>
    <col min="14853" max="14853" width="21.140625" style="420" customWidth="1"/>
    <col min="14854" max="14854" width="8.85546875" style="420"/>
    <col min="14855" max="14855" width="19.42578125" style="420" customWidth="1"/>
    <col min="14856" max="15104" width="8.85546875" style="420"/>
    <col min="15105" max="15105" width="7.42578125" style="420" customWidth="1"/>
    <col min="15106" max="15106" width="13.140625" style="420" customWidth="1"/>
    <col min="15107" max="15107" width="53.140625" style="420" customWidth="1"/>
    <col min="15108" max="15108" width="22.7109375" style="420" customWidth="1"/>
    <col min="15109" max="15109" width="21.140625" style="420" customWidth="1"/>
    <col min="15110" max="15110" width="8.85546875" style="420"/>
    <col min="15111" max="15111" width="19.42578125" style="420" customWidth="1"/>
    <col min="15112" max="15360" width="8.85546875" style="420"/>
    <col min="15361" max="15361" width="7.42578125" style="420" customWidth="1"/>
    <col min="15362" max="15362" width="13.140625" style="420" customWidth="1"/>
    <col min="15363" max="15363" width="53.140625" style="420" customWidth="1"/>
    <col min="15364" max="15364" width="22.7109375" style="420" customWidth="1"/>
    <col min="15365" max="15365" width="21.140625" style="420" customWidth="1"/>
    <col min="15366" max="15366" width="8.85546875" style="420"/>
    <col min="15367" max="15367" width="19.42578125" style="420" customWidth="1"/>
    <col min="15368" max="15616" width="8.85546875" style="420"/>
    <col min="15617" max="15617" width="7.42578125" style="420" customWidth="1"/>
    <col min="15618" max="15618" width="13.140625" style="420" customWidth="1"/>
    <col min="15619" max="15619" width="53.140625" style="420" customWidth="1"/>
    <col min="15620" max="15620" width="22.7109375" style="420" customWidth="1"/>
    <col min="15621" max="15621" width="21.140625" style="420" customWidth="1"/>
    <col min="15622" max="15622" width="8.85546875" style="420"/>
    <col min="15623" max="15623" width="19.42578125" style="420" customWidth="1"/>
    <col min="15624" max="15872" width="8.85546875" style="420"/>
    <col min="15873" max="15873" width="7.42578125" style="420" customWidth="1"/>
    <col min="15874" max="15874" width="13.140625" style="420" customWidth="1"/>
    <col min="15875" max="15875" width="53.140625" style="420" customWidth="1"/>
    <col min="15876" max="15876" width="22.7109375" style="420" customWidth="1"/>
    <col min="15877" max="15877" width="21.140625" style="420" customWidth="1"/>
    <col min="15878" max="15878" width="8.85546875" style="420"/>
    <col min="15879" max="15879" width="19.42578125" style="420" customWidth="1"/>
    <col min="15880" max="16128" width="8.85546875" style="420"/>
    <col min="16129" max="16129" width="7.42578125" style="420" customWidth="1"/>
    <col min="16130" max="16130" width="13.140625" style="420" customWidth="1"/>
    <col min="16131" max="16131" width="53.140625" style="420" customWidth="1"/>
    <col min="16132" max="16132" width="22.7109375" style="420" customWidth="1"/>
    <col min="16133" max="16133" width="21.140625" style="420" customWidth="1"/>
    <col min="16134" max="16134" width="8.85546875" style="420"/>
    <col min="16135" max="16135" width="19.42578125" style="420" customWidth="1"/>
    <col min="16136" max="16384" width="8.85546875" style="420"/>
  </cols>
  <sheetData>
    <row r="2" spans="2:11" ht="15">
      <c r="B2" s="946" t="s">
        <v>154</v>
      </c>
      <c r="C2" s="946"/>
      <c r="D2" s="946"/>
      <c r="E2" s="946"/>
      <c r="F2" s="419"/>
      <c r="G2" s="419"/>
      <c r="H2" s="419"/>
      <c r="I2" s="419"/>
      <c r="J2" s="419"/>
      <c r="K2" s="419"/>
    </row>
    <row r="3" spans="2:11" ht="15">
      <c r="B3" s="946" t="s">
        <v>155</v>
      </c>
      <c r="C3" s="946"/>
      <c r="D3" s="946"/>
      <c r="E3" s="946"/>
      <c r="F3" s="419"/>
      <c r="G3" s="419"/>
      <c r="H3" s="419"/>
      <c r="I3" s="419"/>
      <c r="J3" s="419"/>
      <c r="K3" s="419"/>
    </row>
    <row r="4" spans="2:11" ht="15">
      <c r="B4" s="947" t="s">
        <v>467</v>
      </c>
      <c r="C4" s="947"/>
      <c r="D4" s="947"/>
      <c r="E4" s="947"/>
      <c r="F4" s="419"/>
      <c r="G4" s="419"/>
      <c r="H4" s="419"/>
      <c r="I4" s="419"/>
      <c r="J4" s="419"/>
      <c r="K4" s="419"/>
    </row>
    <row r="5" spans="2:11" ht="15">
      <c r="B5" s="947" t="s">
        <v>729</v>
      </c>
      <c r="C5" s="947"/>
      <c r="D5" s="947"/>
      <c r="E5" s="947"/>
      <c r="F5" s="421"/>
      <c r="G5" s="421"/>
      <c r="H5" s="421"/>
      <c r="I5" s="421"/>
      <c r="J5" s="421"/>
      <c r="K5" s="459"/>
    </row>
    <row r="7" spans="2:11" ht="22.15" customHeight="1">
      <c r="B7" s="948" t="s">
        <v>468</v>
      </c>
      <c r="C7" s="948"/>
    </row>
    <row r="8" spans="2:11" ht="21" customHeight="1">
      <c r="B8" s="423" t="s">
        <v>469</v>
      </c>
      <c r="C8" s="423" t="s">
        <v>470</v>
      </c>
      <c r="D8" s="424" t="s">
        <v>471</v>
      </c>
      <c r="E8" s="424" t="s">
        <v>472</v>
      </c>
    </row>
    <row r="9" spans="2:11" ht="12" customHeight="1">
      <c r="B9" s="425" t="str">
        <f>'Lamp 28 JPENYESUAIAN 2019'!F10</f>
        <v>1.1.7.01.01</v>
      </c>
      <c r="C9" s="426" t="s">
        <v>408</v>
      </c>
      <c r="D9" s="434">
        <v>4493450</v>
      </c>
      <c r="E9" s="648">
        <v>0</v>
      </c>
    </row>
    <row r="10" spans="2:11">
      <c r="B10" s="425" t="str">
        <f>'Lamp 28 JPENYESUAIAN 2019'!F11</f>
        <v>1.1.7.01.03</v>
      </c>
      <c r="C10" s="426" t="s">
        <v>410</v>
      </c>
      <c r="D10" s="434">
        <v>2003600</v>
      </c>
      <c r="E10" s="648">
        <v>0</v>
      </c>
    </row>
    <row r="11" spans="2:11">
      <c r="B11" s="425" t="str">
        <f>'Lamp 28 JPENYESUAIAN 2019'!F12</f>
        <v>1.1.7.01.04</v>
      </c>
      <c r="C11" s="426" t="s">
        <v>397</v>
      </c>
      <c r="D11" s="649">
        <v>204000</v>
      </c>
      <c r="E11" s="648">
        <v>0</v>
      </c>
    </row>
    <row r="12" spans="2:11">
      <c r="B12" s="425" t="str">
        <f>'Lamp 28 JPENYESUAIAN 2019'!F20</f>
        <v>1.1.7.01.06</v>
      </c>
      <c r="C12" s="426" t="s">
        <v>438</v>
      </c>
      <c r="D12" s="649">
        <v>0</v>
      </c>
      <c r="E12" s="648">
        <v>3906000</v>
      </c>
    </row>
    <row r="13" spans="2:11">
      <c r="B13" s="425" t="str">
        <f>'Lamp 28 JPENYESUAIAN 2019'!F21</f>
        <v>1.1.7.01.09</v>
      </c>
      <c r="C13" s="426" t="s">
        <v>412</v>
      </c>
      <c r="D13" s="434">
        <v>0</v>
      </c>
      <c r="E13" s="648">
        <v>292700</v>
      </c>
    </row>
    <row r="14" spans="2:11">
      <c r="B14" s="425" t="str">
        <f>'Lamp 28 JPENYESUAIAN 2019'!F21</f>
        <v>1.1.7.01.09</v>
      </c>
      <c r="C14" s="426" t="s">
        <v>473</v>
      </c>
      <c r="D14" s="434">
        <v>3221200</v>
      </c>
      <c r="E14" s="648">
        <v>0</v>
      </c>
    </row>
    <row r="15" spans="2:11">
      <c r="B15" s="425" t="str">
        <f>'Lamp 28 JPENYESUAIAN 2019'!F35</f>
        <v>1.3.3.11.01</v>
      </c>
      <c r="C15" s="426" t="s">
        <v>444</v>
      </c>
      <c r="D15" s="434">
        <v>35000000</v>
      </c>
      <c r="E15" s="648">
        <v>0</v>
      </c>
    </row>
    <row r="16" spans="2:11">
      <c r="B16" s="425" t="s">
        <v>723</v>
      </c>
      <c r="C16" s="426" t="s">
        <v>722</v>
      </c>
      <c r="D16" s="434">
        <v>0</v>
      </c>
      <c r="E16" s="648">
        <v>35000000</v>
      </c>
    </row>
    <row r="17" spans="2:5">
      <c r="B17" s="425" t="str">
        <f>'Lamp 28 JPENYESUAIAN 2019'!F23</f>
        <v>2.1.5.02.01</v>
      </c>
      <c r="C17" s="426" t="s">
        <v>419</v>
      </c>
      <c r="D17" s="649">
        <v>14823734</v>
      </c>
      <c r="E17" s="648">
        <v>0</v>
      </c>
    </row>
    <row r="18" spans="2:5">
      <c r="B18" s="425" t="str">
        <f>'Lamp 28 JPENYESUAIAN 2019'!F30</f>
        <v>2.1.5.01.02</v>
      </c>
      <c r="C18" s="426" t="s">
        <v>429</v>
      </c>
      <c r="D18" s="649">
        <v>254312803</v>
      </c>
      <c r="E18" s="648">
        <v>0</v>
      </c>
    </row>
    <row r="19" spans="2:5">
      <c r="B19" s="425" t="str">
        <f>'Lamp 28 JPENYESUAIAN 2019'!F24</f>
        <v>3.1.1.01.01</v>
      </c>
      <c r="C19" s="425" t="s">
        <v>251</v>
      </c>
      <c r="D19" s="649">
        <v>354069</v>
      </c>
      <c r="E19" s="648">
        <v>0</v>
      </c>
    </row>
    <row r="20" spans="2:5">
      <c r="B20" s="425"/>
      <c r="C20" s="425"/>
      <c r="D20" s="649">
        <v>0</v>
      </c>
      <c r="E20" s="648">
        <v>0</v>
      </c>
    </row>
    <row r="21" spans="2:5">
      <c r="B21" s="425"/>
      <c r="C21" s="428" t="s">
        <v>296</v>
      </c>
      <c r="D21" s="649">
        <v>0</v>
      </c>
      <c r="E21" s="648">
        <v>0</v>
      </c>
    </row>
    <row r="22" spans="2:5">
      <c r="B22" s="425" t="str">
        <f>'Lamp 28 JPENYESUAIAN 2019'!F31</f>
        <v>9.1.1.02.001</v>
      </c>
      <c r="C22" s="426" t="s">
        <v>474</v>
      </c>
      <c r="D22" s="649">
        <v>0</v>
      </c>
      <c r="E22" s="649">
        <v>254312803</v>
      </c>
    </row>
    <row r="23" spans="2:5">
      <c r="B23" s="425"/>
      <c r="C23" s="425"/>
      <c r="D23" s="649"/>
      <c r="E23" s="648"/>
    </row>
    <row r="24" spans="2:5">
      <c r="B24" s="425"/>
      <c r="C24" s="428" t="s">
        <v>475</v>
      </c>
      <c r="D24" s="649"/>
      <c r="E24" s="648"/>
    </row>
    <row r="25" spans="2:5">
      <c r="B25" s="425" t="str">
        <f>'Lamp 28 JPENYESUAIAN 2019'!F16</f>
        <v>9.1.2.01.0001</v>
      </c>
      <c r="C25" s="426" t="s">
        <v>399</v>
      </c>
      <c r="D25" s="649">
        <v>0</v>
      </c>
      <c r="E25" s="648">
        <v>4493450</v>
      </c>
    </row>
    <row r="26" spans="2:5">
      <c r="B26" s="425" t="str">
        <f>'Lamp 28 JPENYESUAIAN 2019'!F17</f>
        <v>9.1.2.01.0003</v>
      </c>
      <c r="C26" s="426" t="s">
        <v>401</v>
      </c>
      <c r="D26" s="649">
        <v>0</v>
      </c>
      <c r="E26" s="434">
        <v>2003600</v>
      </c>
    </row>
    <row r="27" spans="2:5">
      <c r="B27" s="425" t="str">
        <f>'Lamp 28 JPENYESUAIAN 2019'!F18</f>
        <v>9.1.2.01.0004</v>
      </c>
      <c r="C27" s="426" t="s">
        <v>416</v>
      </c>
      <c r="D27" s="649">
        <v>0</v>
      </c>
      <c r="E27" s="648">
        <v>204000</v>
      </c>
    </row>
    <row r="28" spans="2:5">
      <c r="B28" s="425" t="str">
        <f>'Lamp 28 JPENYESUAIAN 2019'!F14</f>
        <v>9.1.2.01.0006</v>
      </c>
      <c r="C28" s="426" t="s">
        <v>716</v>
      </c>
      <c r="D28" s="649">
        <v>3906000</v>
      </c>
      <c r="E28" s="648">
        <v>0</v>
      </c>
    </row>
    <row r="29" spans="2:5">
      <c r="B29" s="425" t="str">
        <f>'Lamp 28 JPENYESUAIAN 2019'!F15</f>
        <v>9.1.2.01.0012</v>
      </c>
      <c r="C29" s="426" t="s">
        <v>403</v>
      </c>
      <c r="D29" s="649">
        <v>292700</v>
      </c>
      <c r="E29" s="648">
        <v>0</v>
      </c>
    </row>
    <row r="30" spans="2:5">
      <c r="B30" s="425" t="str">
        <f>'Lamp 28 JPENYESUAIAN 2019'!F19</f>
        <v>9.1.2.06.0001</v>
      </c>
      <c r="C30" s="426" t="s">
        <v>406</v>
      </c>
      <c r="D30" s="650">
        <v>0</v>
      </c>
      <c r="E30" s="648">
        <v>3221200</v>
      </c>
    </row>
    <row r="31" spans="2:5">
      <c r="B31" s="425" t="str">
        <f>'Lamp 28 JPENYESUAIAN 2019'!F25</f>
        <v>9.1.2.03.0001</v>
      </c>
      <c r="C31" s="426" t="s">
        <v>476</v>
      </c>
      <c r="D31" s="649"/>
      <c r="E31" s="648">
        <v>1268217</v>
      </c>
    </row>
    <row r="32" spans="2:5">
      <c r="B32" s="425" t="str">
        <f>'Lamp 28 JPENYESUAIAN 2019'!F26</f>
        <v>9.1.2.03.0003</v>
      </c>
      <c r="C32" s="426" t="s">
        <v>423</v>
      </c>
      <c r="D32" s="649"/>
      <c r="E32" s="648">
        <v>9997147</v>
      </c>
    </row>
    <row r="33" spans="2:7">
      <c r="B33" s="425" t="str">
        <f>'Lamp 28 JPENYESUAIAN 2019'!F27</f>
        <v>9.1.2.03.0006</v>
      </c>
      <c r="C33" s="426" t="s">
        <v>426</v>
      </c>
      <c r="D33" s="649"/>
      <c r="E33" s="648">
        <v>3912439</v>
      </c>
    </row>
    <row r="34" spans="2:7" ht="12" customHeight="1">
      <c r="B34" s="425"/>
      <c r="C34" s="425"/>
      <c r="D34" s="649"/>
      <c r="E34" s="648"/>
    </row>
    <row r="35" spans="2:7" ht="18" customHeight="1">
      <c r="B35" s="425"/>
      <c r="C35" s="429" t="s">
        <v>107</v>
      </c>
      <c r="D35" s="630">
        <f>SUM(D9:D34)</f>
        <v>318611556</v>
      </c>
      <c r="E35" s="630">
        <f>SUM(E9:E34)</f>
        <v>318611556</v>
      </c>
      <c r="G35" s="431">
        <f>E35-D35</f>
        <v>0</v>
      </c>
    </row>
    <row r="36" spans="2:7">
      <c r="D36" s="631"/>
    </row>
    <row r="37" spans="2:7">
      <c r="B37" s="633" t="s">
        <v>477</v>
      </c>
      <c r="C37" s="430"/>
      <c r="D37" s="631"/>
    </row>
    <row r="38" spans="2:7" ht="19.899999999999999" customHeight="1">
      <c r="B38" s="423" t="s">
        <v>469</v>
      </c>
      <c r="C38" s="423" t="s">
        <v>470</v>
      </c>
      <c r="D38" s="632" t="s">
        <v>471</v>
      </c>
      <c r="E38" s="424" t="s">
        <v>472</v>
      </c>
    </row>
    <row r="39" spans="2:7">
      <c r="B39" s="425"/>
      <c r="C39" s="425"/>
      <c r="D39" s="434"/>
      <c r="E39" s="427"/>
    </row>
    <row r="40" spans="2:7" ht="12" customHeight="1">
      <c r="B40" s="427" t="str">
        <f>'Lamp 28 JPENYESUAIAN 2019'!F56</f>
        <v>1.1.7.01.01</v>
      </c>
      <c r="C40" s="427" t="s">
        <v>408</v>
      </c>
      <c r="D40" s="649">
        <v>0</v>
      </c>
      <c r="E40" s="648">
        <v>2539000</v>
      </c>
      <c r="G40" s="431" t="e">
        <f>D43+D44+#REF!+D56+D57+D58+D65+D66+D67</f>
        <v>#REF!</v>
      </c>
    </row>
    <row r="41" spans="2:7" ht="12" customHeight="1">
      <c r="B41" s="427" t="str">
        <f>'Lamp 28 JPENYESUAIAN 2019'!F57</f>
        <v>1.1.7.01.03</v>
      </c>
      <c r="C41" s="427" t="s">
        <v>478</v>
      </c>
      <c r="D41" s="649"/>
      <c r="E41" s="648">
        <v>1873000</v>
      </c>
      <c r="G41" s="431" t="e">
        <f>E40+E41+E42+E52+#REF!+E59+E60</f>
        <v>#REF!</v>
      </c>
    </row>
    <row r="42" spans="2:7" ht="12" customHeight="1">
      <c r="B42" s="427" t="str">
        <f>'Lamp 28 JPENYESUAIAN 2019'!F58</f>
        <v>1.1.7.01.04</v>
      </c>
      <c r="C42" s="427" t="s">
        <v>397</v>
      </c>
      <c r="D42" s="649">
        <v>0</v>
      </c>
      <c r="E42" s="648">
        <v>180000</v>
      </c>
    </row>
    <row r="43" spans="2:7" ht="12" customHeight="1">
      <c r="B43" s="427" t="str">
        <f>'Lamp 28 JPENYESUAIAN 2019'!F49</f>
        <v>1.1.7.01.09</v>
      </c>
      <c r="C43" s="427" t="s">
        <v>412</v>
      </c>
      <c r="D43" s="648">
        <v>38005050</v>
      </c>
      <c r="E43" s="648">
        <v>0</v>
      </c>
    </row>
    <row r="44" spans="2:7" ht="12" customHeight="1">
      <c r="B44" s="427" t="str">
        <f>'Lamp 28 JPENYESUAIAN 2019'!F50</f>
        <v>1.1.7.02.11</v>
      </c>
      <c r="C44" s="427" t="s">
        <v>473</v>
      </c>
      <c r="D44" s="649">
        <v>5256350</v>
      </c>
      <c r="E44" s="648">
        <v>0</v>
      </c>
    </row>
    <row r="45" spans="2:7" ht="12" customHeight="1">
      <c r="B45" s="427" t="str">
        <f>'Lamp 28 JPENYESUAIAN 2019'!F61</f>
        <v>1.3.2.36.01</v>
      </c>
      <c r="C45" s="427" t="s">
        <v>479</v>
      </c>
      <c r="D45" s="649">
        <f>21951464207+12611476226</f>
        <v>34562940433</v>
      </c>
      <c r="E45" s="648">
        <v>67100000</v>
      </c>
    </row>
    <row r="46" spans="2:7" ht="12" customHeight="1">
      <c r="B46" s="427" t="str">
        <f>'Lamp 28 JPENYESUAIAN 2019'!F77</f>
        <v>1.3.3.11.01</v>
      </c>
      <c r="C46" s="427" t="s">
        <v>444</v>
      </c>
      <c r="D46" s="649">
        <v>651156000</v>
      </c>
      <c r="E46" s="648">
        <v>542575610</v>
      </c>
    </row>
    <row r="47" spans="2:7" ht="12" customHeight="1">
      <c r="B47" s="427" t="str">
        <f>'Lamp 28 JPENYESUAIAN 2019'!F82</f>
        <v>1.3.6.01.01</v>
      </c>
      <c r="C47" s="427" t="s">
        <v>480</v>
      </c>
      <c r="D47" s="648">
        <v>542575610</v>
      </c>
      <c r="E47" s="648">
        <v>0</v>
      </c>
    </row>
    <row r="48" spans="2:7" ht="12" customHeight="1">
      <c r="B48" s="427" t="str">
        <f>'Lamp 28 JPENYESUAIAN 2019'!F74</f>
        <v>1.3.7.01.34</v>
      </c>
      <c r="C48" s="427" t="s">
        <v>481</v>
      </c>
      <c r="D48" s="649">
        <v>0</v>
      </c>
      <c r="E48" s="648">
        <f>12611476226+15464235633+3924903309.42</f>
        <v>32000615168.419998</v>
      </c>
    </row>
    <row r="49" spans="2:5" ht="12" customHeight="1">
      <c r="B49" s="427" t="str">
        <f>'Lamp 28 JPENYESUAIAN 2019'!F78</f>
        <v>1.3.7.02.11</v>
      </c>
      <c r="C49" s="427" t="s">
        <v>456</v>
      </c>
      <c r="D49" s="649"/>
      <c r="E49" s="648">
        <f>169300560+15467840</f>
        <v>184768400</v>
      </c>
    </row>
    <row r="50" spans="2:5" ht="12" customHeight="1">
      <c r="B50" s="427" t="str">
        <f>'Lamp 28 JPENYESUAIAN 2019'!F94</f>
        <v>1.5.3.06.05</v>
      </c>
      <c r="C50" s="427" t="s">
        <v>461</v>
      </c>
      <c r="D50" s="649">
        <v>0</v>
      </c>
      <c r="E50" s="649">
        <v>7396363.5999999996</v>
      </c>
    </row>
    <row r="51" spans="2:5" ht="12" customHeight="1">
      <c r="B51" s="427" t="str">
        <f>'Lamp 28 JPENYESUAIAN 2019'!F91</f>
        <v>1.5.4.01.02</v>
      </c>
      <c r="C51" s="427" t="s">
        <v>458</v>
      </c>
      <c r="D51" s="649">
        <v>0</v>
      </c>
      <c r="E51" s="648">
        <v>97352405.939999998</v>
      </c>
    </row>
    <row r="52" spans="2:5" ht="12" customHeight="1">
      <c r="B52" s="427" t="str">
        <f>'Lamp 28 JPENYESUAIAN 2019'!F46</f>
        <v>2.1.5.02.01</v>
      </c>
      <c r="C52" s="427" t="s">
        <v>419</v>
      </c>
      <c r="D52" s="649">
        <v>0</v>
      </c>
      <c r="E52" s="648">
        <v>14482193</v>
      </c>
    </row>
    <row r="53" spans="2:5" ht="12" customHeight="1">
      <c r="B53" s="427" t="str">
        <f>'Lamp 28 JPENYESUAIAN 2019'!F62</f>
        <v>3.1.1.01.01</v>
      </c>
      <c r="C53" s="427" t="s">
        <v>251</v>
      </c>
      <c r="D53" s="649">
        <f>67100000+15464235633</f>
        <v>15531335633</v>
      </c>
      <c r="E53" s="648">
        <f>481855440+21951464207</f>
        <v>22433319647</v>
      </c>
    </row>
    <row r="54" spans="2:5">
      <c r="B54" s="427"/>
      <c r="C54" s="427"/>
      <c r="D54" s="649">
        <v>0</v>
      </c>
      <c r="E54" s="648">
        <v>0</v>
      </c>
    </row>
    <row r="55" spans="2:5">
      <c r="B55" s="427"/>
      <c r="C55" s="646" t="s">
        <v>483</v>
      </c>
      <c r="D55" s="649">
        <v>0</v>
      </c>
      <c r="E55" s="648">
        <v>0</v>
      </c>
    </row>
    <row r="56" spans="2:5">
      <c r="B56" s="427" t="str">
        <f>'Lamp 28 JPENYESUAIAN 2019'!F51</f>
        <v>9.1.2.01.0001</v>
      </c>
      <c r="C56" s="427" t="s">
        <v>399</v>
      </c>
      <c r="D56" s="649">
        <v>2539000</v>
      </c>
      <c r="E56" s="648">
        <v>0</v>
      </c>
    </row>
    <row r="57" spans="2:5">
      <c r="B57" s="427" t="str">
        <f>'Lamp 28 JPENYESUAIAN 2019'!F52</f>
        <v>9.1.2.01.0003</v>
      </c>
      <c r="C57" s="427" t="s">
        <v>401</v>
      </c>
      <c r="D57" s="649">
        <v>1873000</v>
      </c>
      <c r="E57" s="648">
        <v>0</v>
      </c>
    </row>
    <row r="58" spans="2:5">
      <c r="B58" s="427" t="str">
        <f>'Lamp 28 JPENYESUAIAN 2019'!F53</f>
        <v>9.1.2.01.0004</v>
      </c>
      <c r="C58" s="427" t="s">
        <v>416</v>
      </c>
      <c r="D58" s="649">
        <v>180000</v>
      </c>
      <c r="E58" s="648">
        <v>0</v>
      </c>
    </row>
    <row r="59" spans="2:5">
      <c r="B59" s="427" t="str">
        <f>'Lamp 28 JPENYESUAIAN 2019'!F54</f>
        <v>9.1.2.01.0012</v>
      </c>
      <c r="C59" s="427" t="s">
        <v>403</v>
      </c>
      <c r="D59" s="649">
        <v>0</v>
      </c>
      <c r="E59" s="648">
        <v>38005050</v>
      </c>
    </row>
    <row r="60" spans="2:5">
      <c r="B60" s="427" t="str">
        <f>'Lamp 28 JPENYESUAIAN 2019'!F55</f>
        <v>9.1.2.06.0001</v>
      </c>
      <c r="C60" s="427" t="s">
        <v>406</v>
      </c>
      <c r="D60" s="649">
        <v>0</v>
      </c>
      <c r="E60" s="649">
        <v>5256350</v>
      </c>
    </row>
    <row r="61" spans="2:5">
      <c r="B61" s="427" t="str">
        <f>'Lamp 28 JPENYESUAIAN 2019'!F86</f>
        <v>9.1.7.01.0034</v>
      </c>
      <c r="C61" s="427" t="s">
        <v>484</v>
      </c>
      <c r="D61" s="649">
        <v>3924903309.4200001</v>
      </c>
      <c r="E61" s="648">
        <v>0</v>
      </c>
    </row>
    <row r="62" spans="2:5">
      <c r="B62" s="427" t="str">
        <f>'Lamp 28 JPENYESUAIAN 2019'!F87</f>
        <v>9.1.7.02.0012</v>
      </c>
      <c r="C62" s="427" t="s">
        <v>485</v>
      </c>
      <c r="D62" s="651">
        <v>15467840</v>
      </c>
      <c r="E62" s="648">
        <v>0</v>
      </c>
    </row>
    <row r="63" spans="2:5">
      <c r="B63" s="427" t="str">
        <f>'Lamp 28 JPENYESUAIAN 2019'!F93</f>
        <v>9.1.7.05.0005</v>
      </c>
      <c r="C63" s="427" t="s">
        <v>459</v>
      </c>
      <c r="D63" s="649">
        <v>7396363.5999999996</v>
      </c>
      <c r="E63" s="648">
        <v>0</v>
      </c>
    </row>
    <row r="64" spans="2:5">
      <c r="B64" s="427" t="str">
        <f>'Lamp 28 JPENYESUAIAN 2019'!F88</f>
        <v>9.1.7.06.0001</v>
      </c>
      <c r="C64" s="427" t="s">
        <v>454</v>
      </c>
      <c r="D64" s="649">
        <v>97352405.939999998</v>
      </c>
      <c r="E64" s="648">
        <v>0</v>
      </c>
    </row>
    <row r="65" spans="2:7">
      <c r="B65" s="427" t="str">
        <f>'Lamp 28 JPENYESUAIAN 2019'!F43</f>
        <v>9.1.2.03.0001</v>
      </c>
      <c r="C65" s="427" t="s">
        <v>476</v>
      </c>
      <c r="D65" s="649">
        <v>2910943</v>
      </c>
      <c r="E65" s="648">
        <v>0</v>
      </c>
      <c r="G65" s="431"/>
    </row>
    <row r="66" spans="2:7">
      <c r="B66" s="427" t="str">
        <f>'Lamp 28 JPENYESUAIAN 2019'!F44</f>
        <v>9.1.2.03.0003</v>
      </c>
      <c r="C66" s="427" t="s">
        <v>423</v>
      </c>
      <c r="D66" s="649">
        <v>7964527</v>
      </c>
      <c r="E66" s="648">
        <v>0</v>
      </c>
    </row>
    <row r="67" spans="2:7">
      <c r="B67" s="427" t="str">
        <f>'Lamp 28 JPENYESUAIAN 2019'!F45</f>
        <v>9.1.2.03.0006</v>
      </c>
      <c r="C67" s="427" t="s">
        <v>426</v>
      </c>
      <c r="D67" s="649">
        <v>3606723</v>
      </c>
      <c r="E67" s="648">
        <v>0</v>
      </c>
    </row>
    <row r="68" spans="2:7" ht="12" customHeight="1">
      <c r="B68" s="427"/>
      <c r="C68" s="427"/>
      <c r="D68" s="647"/>
      <c r="E68" s="647"/>
    </row>
    <row r="69" spans="2:7" ht="18" customHeight="1">
      <c r="B69" s="425"/>
      <c r="C69" s="432" t="s">
        <v>107</v>
      </c>
      <c r="D69" s="433">
        <f>SUM(D39:D68)</f>
        <v>55395463187.959999</v>
      </c>
      <c r="E69" s="433">
        <f>SUM(E39:E68)</f>
        <v>55395463187.959991</v>
      </c>
      <c r="G69" s="431">
        <f>D69-55645977199.96</f>
        <v>-250514012</v>
      </c>
    </row>
    <row r="71" spans="2:7">
      <c r="B71" s="430" t="s">
        <v>486</v>
      </c>
      <c r="C71" s="430"/>
    </row>
    <row r="72" spans="2:7" ht="14.25">
      <c r="B72" s="423" t="s">
        <v>469</v>
      </c>
      <c r="C72" s="423" t="s">
        <v>470</v>
      </c>
      <c r="D72" s="424" t="s">
        <v>471</v>
      </c>
      <c r="E72" s="424" t="s">
        <v>472</v>
      </c>
    </row>
    <row r="73" spans="2:7">
      <c r="B73" s="425" t="str">
        <f>B9</f>
        <v>1.1.7.01.01</v>
      </c>
      <c r="C73" s="426" t="s">
        <v>408</v>
      </c>
      <c r="D73" s="434">
        <v>4493450</v>
      </c>
      <c r="E73" s="648">
        <v>2539000</v>
      </c>
    </row>
    <row r="74" spans="2:7">
      <c r="B74" s="425" t="str">
        <f>B10</f>
        <v>1.1.7.01.03</v>
      </c>
      <c r="C74" s="426" t="s">
        <v>478</v>
      </c>
      <c r="D74" s="434">
        <v>2003600</v>
      </c>
      <c r="E74" s="648">
        <v>1873000</v>
      </c>
    </row>
    <row r="75" spans="2:7">
      <c r="B75" s="425" t="str">
        <f>B11</f>
        <v>1.1.7.01.04</v>
      </c>
      <c r="C75" s="426" t="s">
        <v>487</v>
      </c>
      <c r="D75" s="434">
        <v>204000</v>
      </c>
      <c r="E75" s="434">
        <v>180000</v>
      </c>
    </row>
    <row r="76" spans="2:7">
      <c r="B76" s="425" t="str">
        <f>'Lamp 28 JPENYESUAIAN 2019'!F20</f>
        <v>1.1.7.01.06</v>
      </c>
      <c r="C76" s="426" t="s">
        <v>438</v>
      </c>
      <c r="D76" s="648">
        <v>0</v>
      </c>
      <c r="E76" s="648">
        <v>3906000</v>
      </c>
    </row>
    <row r="77" spans="2:7">
      <c r="B77" s="425" t="str">
        <f>B43</f>
        <v>1.1.7.01.09</v>
      </c>
      <c r="C77" s="426" t="s">
        <v>412</v>
      </c>
      <c r="D77" s="648">
        <v>38005050</v>
      </c>
      <c r="E77" s="648">
        <v>292700</v>
      </c>
    </row>
    <row r="78" spans="2:7">
      <c r="B78" s="425" t="str">
        <f>B14</f>
        <v>1.1.7.01.09</v>
      </c>
      <c r="C78" s="426" t="s">
        <v>473</v>
      </c>
      <c r="D78" s="649">
        <f>5256350+3221200</f>
        <v>8477550</v>
      </c>
      <c r="E78" s="434">
        <v>0</v>
      </c>
    </row>
    <row r="79" spans="2:7">
      <c r="B79" s="425" t="str">
        <f>B45</f>
        <v>1.3.2.36.01</v>
      </c>
      <c r="C79" s="426" t="s">
        <v>488</v>
      </c>
      <c r="D79" s="649">
        <f>21951464207+12611476226</f>
        <v>34562940433</v>
      </c>
      <c r="E79" s="648">
        <v>67100000</v>
      </c>
    </row>
    <row r="80" spans="2:7" ht="14.25" customHeight="1">
      <c r="B80" s="426" t="str">
        <f>B46</f>
        <v>1.3.3.11.01</v>
      </c>
      <c r="C80" s="426" t="s">
        <v>444</v>
      </c>
      <c r="D80" s="649">
        <f>651156000+35000000</f>
        <v>686156000</v>
      </c>
      <c r="E80" s="648">
        <v>542575610</v>
      </c>
    </row>
    <row r="81" spans="2:5" ht="14.25" customHeight="1">
      <c r="B81" s="426" t="str">
        <f>B16</f>
        <v>1.3.4.24.01</v>
      </c>
      <c r="C81" s="426" t="s">
        <v>722</v>
      </c>
      <c r="D81" s="434">
        <v>0</v>
      </c>
      <c r="E81" s="648">
        <v>35000000</v>
      </c>
    </row>
    <row r="82" spans="2:5">
      <c r="B82" s="425" t="str">
        <f>B47</f>
        <v>1.3.6.01.01</v>
      </c>
      <c r="C82" s="426" t="s">
        <v>480</v>
      </c>
      <c r="D82" s="434">
        <f>D47</f>
        <v>542575610</v>
      </c>
      <c r="E82" s="648">
        <v>0</v>
      </c>
    </row>
    <row r="83" spans="2:5">
      <c r="B83" s="425" t="str">
        <f>B48</f>
        <v>1.3.7.01.34</v>
      </c>
      <c r="C83" s="426" t="s">
        <v>481</v>
      </c>
      <c r="D83" s="434">
        <f>D48</f>
        <v>0</v>
      </c>
      <c r="E83" s="648">
        <f>12611476226+15464235633+3924903309.42</f>
        <v>32000615168.419998</v>
      </c>
    </row>
    <row r="84" spans="2:5">
      <c r="B84" s="425" t="str">
        <f>B49</f>
        <v>1.3.7.02.11</v>
      </c>
      <c r="C84" s="426" t="s">
        <v>456</v>
      </c>
      <c r="D84" s="427"/>
      <c r="E84" s="648">
        <f>169300560+15467840</f>
        <v>184768400</v>
      </c>
    </row>
    <row r="85" spans="2:5">
      <c r="B85" s="425" t="str">
        <f>B50</f>
        <v>1.5.3.06.05</v>
      </c>
      <c r="C85" s="426" t="s">
        <v>461</v>
      </c>
      <c r="D85" s="427"/>
      <c r="E85" s="649">
        <v>7396363.5999999996</v>
      </c>
    </row>
    <row r="86" spans="2:5">
      <c r="B86" s="425" t="str">
        <f>B51</f>
        <v>1.5.4.01.02</v>
      </c>
      <c r="C86" s="426" t="s">
        <v>458</v>
      </c>
      <c r="D86" s="427"/>
      <c r="E86" s="648">
        <v>97352405.939999998</v>
      </c>
    </row>
    <row r="87" spans="2:5">
      <c r="B87" s="425" t="str">
        <f>B17</f>
        <v>2.1.5.02.01</v>
      </c>
      <c r="C87" s="426" t="s">
        <v>419</v>
      </c>
      <c r="D87" s="434">
        <f>D17</f>
        <v>14823734</v>
      </c>
      <c r="E87" s="434">
        <f>E52</f>
        <v>14482193</v>
      </c>
    </row>
    <row r="88" spans="2:5">
      <c r="B88" s="425" t="str">
        <f>B18</f>
        <v>2.1.5.01.02</v>
      </c>
      <c r="C88" s="426" t="s">
        <v>429</v>
      </c>
      <c r="D88" s="434">
        <f>D18</f>
        <v>254312803</v>
      </c>
      <c r="E88" s="434">
        <v>0</v>
      </c>
    </row>
    <row r="89" spans="2:5">
      <c r="B89" s="425" t="str">
        <f>B53</f>
        <v>3.1.1.01.01</v>
      </c>
      <c r="C89" s="426" t="s">
        <v>251</v>
      </c>
      <c r="D89" s="434">
        <f>354069+67100000+15464235633</f>
        <v>15531689702</v>
      </c>
      <c r="E89" s="434">
        <f>21951464207+481855440</f>
        <v>22433319647</v>
      </c>
    </row>
    <row r="90" spans="2:5">
      <c r="B90" s="425"/>
      <c r="C90" s="426"/>
      <c r="D90" s="427"/>
      <c r="E90" s="427"/>
    </row>
    <row r="91" spans="2:5">
      <c r="B91" s="425"/>
      <c r="C91" s="428" t="s">
        <v>296</v>
      </c>
      <c r="D91" s="427"/>
      <c r="E91" s="427"/>
    </row>
    <row r="92" spans="2:5">
      <c r="B92" s="425" t="str">
        <f>B22</f>
        <v>9.1.1.02.001</v>
      </c>
      <c r="C92" s="426" t="s">
        <v>482</v>
      </c>
      <c r="D92" s="434">
        <v>0</v>
      </c>
      <c r="E92" s="434">
        <f>E22</f>
        <v>254312803</v>
      </c>
    </row>
    <row r="93" spans="2:5">
      <c r="B93" s="425"/>
      <c r="C93" s="426"/>
      <c r="D93" s="427"/>
      <c r="E93" s="427"/>
    </row>
    <row r="94" spans="2:5">
      <c r="B94" s="425"/>
      <c r="C94" s="428" t="s">
        <v>483</v>
      </c>
      <c r="D94" s="427"/>
      <c r="E94" s="427"/>
    </row>
    <row r="95" spans="2:5">
      <c r="B95" s="425" t="str">
        <f>B25</f>
        <v>9.1.2.01.0001</v>
      </c>
      <c r="C95" s="426" t="s">
        <v>399</v>
      </c>
      <c r="D95" s="649">
        <v>2539000</v>
      </c>
      <c r="E95" s="648">
        <v>4493450</v>
      </c>
    </row>
    <row r="96" spans="2:5">
      <c r="B96" s="425" t="str">
        <f>B26</f>
        <v>9.1.2.01.0003</v>
      </c>
      <c r="C96" s="426" t="s">
        <v>401</v>
      </c>
      <c r="D96" s="434">
        <f>D26+D57</f>
        <v>1873000</v>
      </c>
      <c r="E96" s="434">
        <f>E26</f>
        <v>2003600</v>
      </c>
    </row>
    <row r="97" spans="2:7">
      <c r="B97" s="425" t="str">
        <f>B61</f>
        <v>9.1.7.01.0034</v>
      </c>
      <c r="C97" s="426" t="s">
        <v>484</v>
      </c>
      <c r="D97" s="434">
        <f>D61</f>
        <v>3924903309.4200001</v>
      </c>
      <c r="E97" s="434"/>
    </row>
    <row r="98" spans="2:7">
      <c r="B98" s="425" t="str">
        <f>B62</f>
        <v>9.1.7.02.0012</v>
      </c>
      <c r="C98" s="426" t="s">
        <v>485</v>
      </c>
      <c r="D98" s="434">
        <f>D62</f>
        <v>15467840</v>
      </c>
      <c r="E98" s="434"/>
    </row>
    <row r="99" spans="2:7">
      <c r="B99" s="425" t="str">
        <f>B63</f>
        <v>9.1.7.05.0005</v>
      </c>
      <c r="C99" s="426" t="s">
        <v>459</v>
      </c>
      <c r="D99" s="434">
        <f>D63</f>
        <v>7396363.5999999996</v>
      </c>
      <c r="E99" s="434"/>
    </row>
    <row r="100" spans="2:7" ht="13.5" customHeight="1">
      <c r="B100" s="425" t="str">
        <f>B64</f>
        <v>9.1.7.06.0001</v>
      </c>
      <c r="C100" s="426" t="s">
        <v>454</v>
      </c>
      <c r="D100" s="648">
        <v>97352405.939999998</v>
      </c>
      <c r="E100" s="434"/>
    </row>
    <row r="101" spans="2:7">
      <c r="B101" s="425" t="str">
        <f>B27</f>
        <v>9.1.2.01.0004</v>
      </c>
      <c r="C101" s="426" t="s">
        <v>489</v>
      </c>
      <c r="D101" s="434">
        <v>180000</v>
      </c>
      <c r="E101" s="434">
        <v>204000</v>
      </c>
    </row>
    <row r="102" spans="2:7">
      <c r="B102" s="425" t="str">
        <f>B28</f>
        <v>9.1.2.01.0006</v>
      </c>
      <c r="C102" s="426" t="s">
        <v>440</v>
      </c>
      <c r="D102" s="434">
        <v>3906000</v>
      </c>
      <c r="E102" s="434"/>
    </row>
    <row r="103" spans="2:7">
      <c r="B103" s="425" t="str">
        <f>B59</f>
        <v>9.1.2.01.0012</v>
      </c>
      <c r="C103" s="426" t="s">
        <v>403</v>
      </c>
      <c r="D103" s="434">
        <f>D29+D59</f>
        <v>292700</v>
      </c>
      <c r="E103" s="434">
        <v>38005050</v>
      </c>
    </row>
    <row r="104" spans="2:7">
      <c r="B104" s="425" t="str">
        <f>B30</f>
        <v>9.1.2.06.0001</v>
      </c>
      <c r="C104" s="426" t="s">
        <v>406</v>
      </c>
      <c r="D104" s="434"/>
      <c r="E104" s="434">
        <f>3221200+5256350</f>
        <v>8477550</v>
      </c>
    </row>
    <row r="105" spans="2:7">
      <c r="B105" s="425" t="str">
        <f>B31</f>
        <v>9.1.2.03.0001</v>
      </c>
      <c r="C105" s="426" t="s">
        <v>476</v>
      </c>
      <c r="D105" s="434">
        <f>D65</f>
        <v>2910943</v>
      </c>
      <c r="E105" s="434">
        <f>E31</f>
        <v>1268217</v>
      </c>
    </row>
    <row r="106" spans="2:7">
      <c r="B106" s="425" t="str">
        <f>B32</f>
        <v>9.1.2.03.0003</v>
      </c>
      <c r="C106" s="426" t="s">
        <v>423</v>
      </c>
      <c r="D106" s="434">
        <f>D66</f>
        <v>7964527</v>
      </c>
      <c r="E106" s="434">
        <f>E32</f>
        <v>9997147</v>
      </c>
    </row>
    <row r="107" spans="2:7">
      <c r="B107" s="425" t="str">
        <f>B33</f>
        <v>9.1.2.03.0006</v>
      </c>
      <c r="C107" s="426" t="s">
        <v>426</v>
      </c>
      <c r="D107" s="434">
        <f>D67</f>
        <v>3606723</v>
      </c>
      <c r="E107" s="434">
        <f>E33</f>
        <v>3912439</v>
      </c>
    </row>
    <row r="108" spans="2:7">
      <c r="B108" s="425"/>
      <c r="C108" s="426"/>
      <c r="D108" s="427"/>
      <c r="E108" s="427"/>
    </row>
    <row r="109" spans="2:7" ht="21.6" customHeight="1">
      <c r="B109" s="425"/>
      <c r="C109" s="432" t="s">
        <v>107</v>
      </c>
      <c r="D109" s="652">
        <f>SUM(D73:D108)</f>
        <v>55714074743.959999</v>
      </c>
      <c r="E109" s="652">
        <f>SUM(E73:E108)</f>
        <v>55714074743.959991</v>
      </c>
      <c r="G109" s="408">
        <f>D109-E109</f>
        <v>0</v>
      </c>
    </row>
    <row r="112" spans="2:7" ht="12.75" customHeight="1">
      <c r="D112" s="949" t="s">
        <v>494</v>
      </c>
      <c r="E112" s="949"/>
      <c r="F112" s="435"/>
      <c r="G112" s="435"/>
    </row>
    <row r="113" spans="4:7" ht="12.75" customHeight="1">
      <c r="D113" s="949" t="s">
        <v>212</v>
      </c>
      <c r="E113" s="949"/>
      <c r="F113" s="435"/>
      <c r="G113" s="435"/>
    </row>
    <row r="114" spans="4:7" ht="16.5" customHeight="1">
      <c r="D114" s="950" t="s">
        <v>18</v>
      </c>
      <c r="E114" s="950"/>
      <c r="F114" s="436"/>
      <c r="G114" s="436"/>
    </row>
    <row r="115" spans="4:7" ht="16.5" customHeight="1">
      <c r="D115" s="950" t="s">
        <v>19</v>
      </c>
      <c r="E115" s="950"/>
      <c r="F115" s="436"/>
      <c r="G115" s="457"/>
    </row>
    <row r="116" spans="4:7" ht="16.5">
      <c r="D116" s="460"/>
      <c r="E116" s="460"/>
      <c r="F116" s="457"/>
      <c r="G116" s="457"/>
    </row>
    <row r="117" spans="4:7" ht="16.5">
      <c r="D117" s="460"/>
      <c r="E117" s="460"/>
      <c r="F117" s="457"/>
      <c r="G117" s="457"/>
    </row>
    <row r="118" spans="4:7" ht="12.75" customHeight="1">
      <c r="D118" s="437"/>
      <c r="E118" s="438"/>
      <c r="F118" s="418"/>
      <c r="G118" s="458"/>
    </row>
    <row r="119" spans="4:7" ht="16.5">
      <c r="D119" s="951" t="s">
        <v>381</v>
      </c>
      <c r="E119" s="951"/>
      <c r="F119" s="439"/>
      <c r="G119" s="439"/>
    </row>
    <row r="120" spans="4:7" ht="16.5">
      <c r="D120" s="951" t="s">
        <v>465</v>
      </c>
      <c r="E120" s="951"/>
      <c r="F120" s="439"/>
      <c r="G120" s="439"/>
    </row>
    <row r="121" spans="4:7" ht="16.5">
      <c r="D121" s="945" t="s">
        <v>466</v>
      </c>
      <c r="E121" s="945"/>
      <c r="F121" s="440"/>
      <c r="G121" s="440"/>
    </row>
  </sheetData>
  <mergeCells count="12">
    <mergeCell ref="D121:E121"/>
    <mergeCell ref="B2:E2"/>
    <mergeCell ref="B3:E3"/>
    <mergeCell ref="B4:E4"/>
    <mergeCell ref="B5:E5"/>
    <mergeCell ref="B7:C7"/>
    <mergeCell ref="D112:E112"/>
    <mergeCell ref="D113:E113"/>
    <mergeCell ref="D114:E114"/>
    <mergeCell ref="D115:E115"/>
    <mergeCell ref="D119:E119"/>
    <mergeCell ref="D120:E120"/>
  </mergeCells>
  <pageMargins left="0.43307086614173229" right="0.19685039370078741" top="0.23622047244094491" bottom="0.43307086614173229" header="0.15748031496062992" footer="0.31496062992125984"/>
  <pageSetup paperSize="9" scale="82" orientation="portrait" horizontalDpi="0" verticalDpi="0" r:id="rId1"/>
  <rowBreaks count="1" manualBreakCount="1">
    <brk id="70" max="4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34</vt:i4>
      </vt:variant>
    </vt:vector>
  </HeadingPairs>
  <TitlesOfParts>
    <vt:vector size="67" baseType="lpstr">
      <vt:lpstr>NERACA </vt:lpstr>
      <vt:lpstr>LRA  13</vt:lpstr>
      <vt:lpstr>LRA 64</vt:lpstr>
      <vt:lpstr>LRA SAP </vt:lpstr>
      <vt:lpstr>LO </vt:lpstr>
      <vt:lpstr>LPE</vt:lpstr>
      <vt:lpstr>Lamp 1a</vt:lpstr>
      <vt:lpstr>Lamp2</vt:lpstr>
      <vt:lpstr>Lamp5</vt:lpstr>
      <vt:lpstr>Lamp6</vt:lpstr>
      <vt:lpstr>Lamp7</vt:lpstr>
      <vt:lpstr>Lamp8</vt:lpstr>
      <vt:lpstr>Lamp9</vt:lpstr>
      <vt:lpstr>Lamp10</vt:lpstr>
      <vt:lpstr>Lamp11</vt:lpstr>
      <vt:lpstr>Lamp12</vt:lpstr>
      <vt:lpstr>Lamp13</vt:lpstr>
      <vt:lpstr>Lamp 14 </vt:lpstr>
      <vt:lpstr>Lamp15</vt:lpstr>
      <vt:lpstr>Lamp16</vt:lpstr>
      <vt:lpstr>Lamp19</vt:lpstr>
      <vt:lpstr>Lamp20</vt:lpstr>
      <vt:lpstr>Lamp21</vt:lpstr>
      <vt:lpstr>Lamp22</vt:lpstr>
      <vt:lpstr>Lamp23</vt:lpstr>
      <vt:lpstr>Lamp24</vt:lpstr>
      <vt:lpstr>Lamp 26.a</vt:lpstr>
      <vt:lpstr>Lamp 26.b</vt:lpstr>
      <vt:lpstr>Lamp 27 Penjelasan LO  </vt:lpstr>
      <vt:lpstr>Lamp 28 JPENYESUAIAN 2019</vt:lpstr>
      <vt:lpstr>RekapitulasiPenyesuaian19</vt:lpstr>
      <vt:lpstr>Sheet2</vt:lpstr>
      <vt:lpstr>Sheet3</vt:lpstr>
      <vt:lpstr>'Lamp 14 '!Print_Area</vt:lpstr>
      <vt:lpstr>'Lamp 1a'!Print_Area</vt:lpstr>
      <vt:lpstr>'Lamp 26.a'!Print_Area</vt:lpstr>
      <vt:lpstr>'Lamp 26.b'!Print_Area</vt:lpstr>
      <vt:lpstr>'Lamp 27 Penjelasan LO  '!Print_Area</vt:lpstr>
      <vt:lpstr>'Lamp 28 JPENYESUAIAN 2019'!Print_Area</vt:lpstr>
      <vt:lpstr>Lamp10!Print_Area</vt:lpstr>
      <vt:lpstr>Lamp11!Print_Area</vt:lpstr>
      <vt:lpstr>Lamp12!Print_Area</vt:lpstr>
      <vt:lpstr>Lamp13!Print_Area</vt:lpstr>
      <vt:lpstr>Lamp15!Print_Area</vt:lpstr>
      <vt:lpstr>Lamp16!Print_Area</vt:lpstr>
      <vt:lpstr>Lamp19!Print_Area</vt:lpstr>
      <vt:lpstr>Lamp2!Print_Area</vt:lpstr>
      <vt:lpstr>Lamp21!Print_Area</vt:lpstr>
      <vt:lpstr>Lamp22!Print_Area</vt:lpstr>
      <vt:lpstr>Lamp23!Print_Area</vt:lpstr>
      <vt:lpstr>Lamp24!Print_Area</vt:lpstr>
      <vt:lpstr>Lamp5!Print_Area</vt:lpstr>
      <vt:lpstr>Lamp6!Print_Area</vt:lpstr>
      <vt:lpstr>Lamp7!Print_Area</vt:lpstr>
      <vt:lpstr>Lamp8!Print_Area</vt:lpstr>
      <vt:lpstr>Lamp9!Print_Area</vt:lpstr>
      <vt:lpstr>'LO '!Print_Area</vt:lpstr>
      <vt:lpstr>LPE!Print_Area</vt:lpstr>
      <vt:lpstr>'LRA  13'!Print_Area</vt:lpstr>
      <vt:lpstr>'LRA 64'!Print_Area</vt:lpstr>
      <vt:lpstr>'LRA SAP '!Print_Area</vt:lpstr>
      <vt:lpstr>'NERACA '!Print_Area</vt:lpstr>
      <vt:lpstr>RekapitulasiPenyesuaian19!Print_Area</vt:lpstr>
      <vt:lpstr>'Lamp 28 JPENYESUAIAN 2019'!Print_Titles</vt:lpstr>
      <vt:lpstr>Lamp16!Print_Titles</vt:lpstr>
      <vt:lpstr>Lamp24!Print_Titles</vt:lpstr>
      <vt:lpstr>RekapitulasiPenyesuaian19!Print_Titles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7</dc:creator>
  <cp:lastModifiedBy>Admin</cp:lastModifiedBy>
  <cp:lastPrinted>2020-01-24T05:30:46Z</cp:lastPrinted>
  <dcterms:created xsi:type="dcterms:W3CDTF">2018-01-02T02:54:02Z</dcterms:created>
  <dcterms:modified xsi:type="dcterms:W3CDTF">2020-01-27T03:16:28Z</dcterms:modified>
</cp:coreProperties>
</file>